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nmakwattan001\Documents\3_ITTHI\2025\Draft FS\"/>
    </mc:Choice>
  </mc:AlternateContent>
  <xr:revisionPtr revIDLastSave="0" documentId="13_ncr:1_{BBF73C9E-875B-4FF3-AD95-98E8DC9404A4}" xr6:coauthVersionLast="47" xr6:coauthVersionMax="47" xr10:uidLastSave="{00000000-0000-0000-0000-000000000000}"/>
  <bookViews>
    <workbookView xWindow="-108" yWindow="-108" windowWidth="23256" windowHeight="13896" tabRatio="763" xr2:uid="{00000000-000D-0000-FFFF-FFFF00000000}"/>
  </bookViews>
  <sheets>
    <sheet name="BS 6-8" sheetId="12" r:id="rId1"/>
    <sheet name="PL 9-10" sheetId="14" r:id="rId2"/>
    <sheet name="EQ 11 " sheetId="13" r:id="rId3"/>
    <sheet name="EQ 12" sheetId="15" r:id="rId4"/>
    <sheet name="CF 13-14" sheetId="10" r:id="rId5"/>
  </sheets>
  <definedNames>
    <definedName name="__xlfn.BAHTTEXT">#NAME?</definedName>
    <definedName name="_Order1">255</definedName>
    <definedName name="_Order2">255</definedName>
    <definedName name="AS2DocOpenMode">"AS2DocumentEdit"</definedName>
    <definedName name="HTML_CodePage">874</definedName>
    <definedName name="HTML_Control" localSheetId="0">{"'Model'!$A$1:$N$53"}</definedName>
    <definedName name="HTML_Control" localSheetId="4">{"'Model'!$A$1:$N$53"}</definedName>
    <definedName name="HTML_Control">{"'Model'!$A$1:$N$53"}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4">TRUE</definedName>
    <definedName name="HTML_OS">0</definedName>
    <definedName name="HTML_PathFile">"C:\My Documents\TPS project\Carried Loss\SCC2.htm"</definedName>
    <definedName name="HTML_Title">"Model SCC"</definedName>
    <definedName name="iopo" localSheetId="0">{"'Model'!$A$1:$N$53"}</definedName>
    <definedName name="iopo" localSheetId="4">{"'Model'!$A$1:$N$53"}</definedName>
    <definedName name="iopo">{"'Model'!$A$1:$N$53"}</definedName>
    <definedName name="_xlnm.Print_Area" localSheetId="1">'PL 9-10'!$A$1:$L$86</definedName>
    <definedName name="SAPBEXdnldView">"3Y0T31REH35G7WOAIY0JRGBPH"</definedName>
    <definedName name="SAPBEXhrIndnt">1</definedName>
    <definedName name="SAPBEXrevision">1</definedName>
    <definedName name="SAPBEXsysID">"BW1"</definedName>
    <definedName name="SAPBEXwbID">"3QT0CREASQELGVIPBAZEILHZ2"</definedName>
    <definedName name="test" localSheetId="0">{"'Model'!$A$1:$N$53"}</definedName>
    <definedName name="test" localSheetId="4">{"'Model'!$A$1:$N$53"}</definedName>
    <definedName name="test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6" i="10" l="1"/>
  <c r="I71" i="10"/>
  <c r="P24" i="15"/>
  <c r="P25" i="15"/>
  <c r="J64" i="12"/>
  <c r="T26" i="13"/>
  <c r="F73" i="12"/>
  <c r="P14" i="13" l="1"/>
  <c r="T14" i="13" s="1"/>
  <c r="F75" i="14"/>
  <c r="H69" i="14"/>
  <c r="F69" i="14"/>
  <c r="F61" i="14"/>
  <c r="G86" i="10" l="1"/>
  <c r="K71" i="10"/>
  <c r="G71" i="10"/>
  <c r="E71" i="10"/>
  <c r="N19" i="13" l="1"/>
  <c r="T25" i="13"/>
  <c r="T24" i="13"/>
  <c r="T23" i="13"/>
  <c r="L75" i="14"/>
  <c r="J75" i="14"/>
  <c r="H75" i="14"/>
  <c r="L69" i="14"/>
  <c r="J69" i="14"/>
  <c r="L61" i="14"/>
  <c r="J61" i="14"/>
  <c r="H61" i="14"/>
  <c r="H19" i="14" l="1"/>
  <c r="H13" i="14"/>
  <c r="L120" i="12"/>
  <c r="L123" i="12" s="1"/>
  <c r="H120" i="12"/>
  <c r="H123" i="12" s="1"/>
  <c r="A49" i="10"/>
  <c r="A86" i="12"/>
  <c r="K86" i="10"/>
  <c r="I86" i="10"/>
  <c r="P26" i="15"/>
  <c r="P23" i="15"/>
  <c r="N19" i="15"/>
  <c r="N28" i="15" s="1"/>
  <c r="L19" i="15"/>
  <c r="L28" i="15" s="1"/>
  <c r="J19" i="15"/>
  <c r="J28" i="15" s="1"/>
  <c r="H19" i="15"/>
  <c r="H28" i="15" s="1"/>
  <c r="F19" i="15"/>
  <c r="F28" i="15" s="1"/>
  <c r="D19" i="15"/>
  <c r="D28" i="15" s="1"/>
  <c r="P17" i="15"/>
  <c r="P16" i="15"/>
  <c r="P14" i="15"/>
  <c r="L19" i="14"/>
  <c r="J19" i="14"/>
  <c r="L13" i="14"/>
  <c r="J13" i="14"/>
  <c r="L73" i="12"/>
  <c r="J73" i="12"/>
  <c r="L64" i="12"/>
  <c r="L35" i="12"/>
  <c r="J35" i="12"/>
  <c r="L21" i="12"/>
  <c r="J21" i="12"/>
  <c r="H73" i="12"/>
  <c r="H64" i="12"/>
  <c r="H35" i="12"/>
  <c r="H21" i="12"/>
  <c r="J19" i="13"/>
  <c r="H19" i="13"/>
  <c r="F19" i="13"/>
  <c r="D19" i="13"/>
  <c r="P16" i="13"/>
  <c r="T16" i="13" s="1"/>
  <c r="J120" i="12" l="1"/>
  <c r="J123" i="12" s="1"/>
  <c r="L21" i="14"/>
  <c r="L31" i="14" s="1"/>
  <c r="L34" i="14" s="1"/>
  <c r="L37" i="14" s="1"/>
  <c r="L63" i="14" s="1"/>
  <c r="P28" i="15"/>
  <c r="H21" i="14"/>
  <c r="H31" i="14" s="1"/>
  <c r="H34" i="14" s="1"/>
  <c r="J75" i="12"/>
  <c r="L75" i="12"/>
  <c r="L125" i="12" s="1"/>
  <c r="H75" i="12"/>
  <c r="H125" i="12" s="1"/>
  <c r="H37" i="12"/>
  <c r="P19" i="15"/>
  <c r="J21" i="14"/>
  <c r="J31" i="14" s="1"/>
  <c r="J34" i="14" s="1"/>
  <c r="L37" i="12"/>
  <c r="J37" i="12"/>
  <c r="F64" i="12"/>
  <c r="K28" i="10" l="1"/>
  <c r="K40" i="10" s="1"/>
  <c r="K44" i="10" s="1"/>
  <c r="K88" i="10" s="1"/>
  <c r="K91" i="10" s="1"/>
  <c r="J125" i="12"/>
  <c r="H37" i="14"/>
  <c r="G28" i="10"/>
  <c r="G40" i="10" s="1"/>
  <c r="G44" i="10" s="1"/>
  <c r="G88" i="10" s="1"/>
  <c r="G91" i="10" s="1"/>
  <c r="J37" i="14"/>
  <c r="J63" i="14" s="1"/>
  <c r="I28" i="10"/>
  <c r="I40" i="10" s="1"/>
  <c r="I44" i="10" s="1"/>
  <c r="I88" i="10" s="1"/>
  <c r="I91" i="10" s="1"/>
  <c r="R19" i="13"/>
  <c r="F13" i="14"/>
  <c r="L17" i="13" l="1"/>
  <c r="H63" i="14"/>
  <c r="P17" i="13" l="1"/>
  <c r="L19" i="13"/>
  <c r="T21" i="13" s="1"/>
  <c r="N29" i="13"/>
  <c r="J29" i="13"/>
  <c r="H29" i="13"/>
  <c r="F29" i="13"/>
  <c r="D29" i="13"/>
  <c r="T17" i="13" l="1"/>
  <c r="P19" i="13"/>
  <c r="T19" i="13" s="1"/>
  <c r="F35" i="12"/>
  <c r="F21" i="12"/>
  <c r="F37" i="12" l="1"/>
  <c r="F19" i="14" l="1"/>
  <c r="A1" i="14"/>
  <c r="F21" i="14" l="1"/>
  <c r="F31" i="14" s="1"/>
  <c r="F34" i="14" s="1"/>
  <c r="F37" i="14" l="1"/>
  <c r="F63" i="14" s="1"/>
  <c r="E28" i="10"/>
  <c r="L29" i="13" l="1"/>
  <c r="F120" i="12" s="1"/>
  <c r="T27" i="13"/>
  <c r="A52" i="10"/>
  <c r="A50" i="10"/>
  <c r="A87" i="12"/>
  <c r="A44" i="12"/>
  <c r="P29" i="13" l="1"/>
  <c r="R29" i="13"/>
  <c r="F123" i="12" s="1"/>
  <c r="A129" i="12"/>
  <c r="A31" i="15" s="1"/>
  <c r="F75" i="12"/>
  <c r="A46" i="12"/>
  <c r="A89" i="12" s="1"/>
  <c r="T29" i="13" l="1"/>
  <c r="A100" i="10"/>
  <c r="A33" i="13"/>
  <c r="A44" i="14"/>
  <c r="F125" i="12"/>
  <c r="E40" i="10" l="1"/>
  <c r="E44" i="10" l="1"/>
  <c r="E88" i="10" s="1"/>
  <c r="E91" i="10" s="1"/>
</calcChain>
</file>

<file path=xl/sharedStrings.xml><?xml version="1.0" encoding="utf-8"?>
<sst xmlns="http://schemas.openxmlformats.org/spreadsheetml/2006/main" count="361" uniqueCount="203">
  <si>
    <t>บริษัท อิทธิฤทธิ์ ไนซ์ คอร์ปอเรชั่น จำกัด (มหาชน)</t>
  </si>
  <si>
    <t>งบฐานะการเงิน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</si>
  <si>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</si>
  <si>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</si>
  <si>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</si>
  <si>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</si>
  <si>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</si>
  <si>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</si>
  <si>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เงินฝากประจำที่ครบกำหนดเกินกว่า 3 เดือน</t>
  </si>
  <si>
    <t>ลูกหนี้การค้าและลูกหนี้หมุนเวียนอื่น - สุทธิ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</si>
  <si>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</si>
  <si>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</si>
  <si>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</si>
  <si>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</si>
  <si>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</si>
  <si>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</si>
  <si>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สินทรัพย์สิทธิการใช้</t>
  </si>
  <si>
    <t xml:space="preserve">ส่วนปรับปรุงอาคารเช่าและอุปกรณ์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</si>
  <si>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</si>
  <si>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</si>
  <si>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</si>
  <si>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</si>
  <si>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</si>
  <si>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</si>
  <si>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</si>
  <si>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</si>
  <si>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</si>
  <si>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</si>
  <si>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</si>
  <si>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</si>
  <si>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หนี้สินอนุพันธ์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</si>
  <si>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</si>
  <si>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</si>
  <si>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</si>
  <si>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</si>
  <si>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</si>
  <si>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ประมาณการหนี้สินสำหรับการรับประกันสินค้า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</si>
  <si>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</si>
  <si>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</si>
  <si>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</si>
  <si>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</si>
  <si>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</si>
  <si>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</si>
  <si>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มูลค่าที่ตราไว้หุ้นละ 0.50 บาท</t>
  </si>
  <si>
    <t>ทุนที่ออกและชำระแล้ว</t>
  </si>
  <si>
    <t xml:space="preserve">   มูลค่าที่ได้รับชำระแล้วหุ้นละ 0.50 บาท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</si>
  <si>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</si>
  <si>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</si>
  <si>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</si>
  <si>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</si>
  <si>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</si>
  <si>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</si>
  <si>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</si>
  <si>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</si>
  <si>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</si>
  <si>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 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</si>
  <si>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</si>
  <si>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</si>
  <si>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</si>
  <si>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</si>
  <si>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ต้นทุนขายและการให้บริการ</t>
  </si>
  <si>
    <t>ต้นทุนขาย</t>
  </si>
  <si>
    <t>ต้นทุนการให้บริการ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</si>
  <si>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</si>
  <si>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</si>
  <si>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</si>
  <si>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</si>
  <si>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</si>
  <si>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</si>
  <si>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</si>
  <si>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</si>
  <si>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</si>
  <si>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กำไรขาดทุนเบ็ดเสร็จอื่น:</t>
  </si>
  <si>
    <t>กำไรเบ็ดเสร็จรวมสำหรับปี</t>
  </si>
  <si>
    <t>กำไรต่อหุ้นขั้นพื้นฐาน</t>
  </si>
  <si>
    <t>งบการเปลี่ยนแปลงส่วนของเจ้าของ</t>
  </si>
  <si>
    <t>องค์ประกอบอื่นของ</t>
  </si>
  <si>
    <t>ส่วนของผู้ถือหุ้น</t>
  </si>
  <si>
    <t>ขาดทุนเบ็ดเสร็จอื่น</t>
  </si>
  <si>
    <t>ส่วนเกินทุนจาก</t>
  </si>
  <si>
    <t>จัดสรรแล้ว</t>
  </si>
  <si>
    <t>ผลขาดทุนจากการวัดมูลค่าใหม่</t>
  </si>
  <si>
    <t>ทุนที่ออกและ</t>
  </si>
  <si>
    <t>ส่วนเกินมูลค่า</t>
  </si>
  <si>
    <t>การจ่ายโดยใช้หุ้น</t>
  </si>
  <si>
    <t>สำรอง</t>
  </si>
  <si>
    <t>ของผลประโยชน์พนักงาน</t>
  </si>
  <si>
    <t xml:space="preserve"> ชำระแล้ว</t>
  </si>
  <si>
    <t>หุ้นสามัญ</t>
  </si>
  <si>
    <t>เป็นเกณฑ์</t>
  </si>
  <si>
    <t>ตามกฎหมาย</t>
  </si>
  <si>
    <t>ที่กำหนดไว้</t>
  </si>
  <si>
    <t>ผู้ถือหุ้น</t>
  </si>
  <si>
    <t>ทุนสำรองตามกฎหมาย</t>
  </si>
  <si>
    <t>ยอดคงเหลือ ณ วันที่ 1 มกราคม พ.ศ. 2567</t>
  </si>
  <si>
    <t>ยอดคงเหลือ ณ วันที่ 31 ธันวาคม พ.ศ. 2567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</si>
  <si>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</si>
  <si>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</si>
  <si>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</si>
  <si>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</si>
  <si>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รายการขาดทุนที่ยังไม่เกิดขึ้นจริงจากการวัดมูลค่ายุติธรรม</t>
  </si>
  <si>
    <t xml:space="preserve">   ของสินทรัพย์ทางการเงินอื่น</t>
  </si>
  <si>
    <t>รายได้จากส่วนแบ่งกำไรในสินทรัพย์ทางการเงินหมุนเวียนอื่น</t>
  </si>
  <si>
    <t>รายได้ดอกเบี้ยรับ</t>
  </si>
  <si>
    <t>ค่าใช้จ่ายการรับประกันสินค้า</t>
  </si>
  <si>
    <t>ค่าใช้จ่ายผลประโยชน์พนักงาน</t>
  </si>
  <si>
    <t xml:space="preserve">การเปลี่ยนแปลงเงินทุนหมุนเวียน: </t>
  </si>
  <si>
    <t>หนี้สินที่เกิดจากสัญญา</t>
  </si>
  <si>
    <t>จ่ายภาษีเงินได้</t>
  </si>
  <si>
    <t>ดอกเบี้ยรับ</t>
  </si>
  <si>
    <t>กระแสเงินสดจากกิจกรรมลงทุน</t>
  </si>
  <si>
    <t>เงินฝากประจำที่ครบกำหนดเกินกว่า 3 เดือนเพิ่มขึ้น</t>
  </si>
  <si>
    <t>เงินสดจ่ายสำหรับสินทรัพย์สิทธิการใช้</t>
  </si>
  <si>
    <t>เงินสดจ่ายเพื่อซื้ออุปกรณ์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</si>
  <si>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</si>
  <si>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</si>
  <si>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เงินสดรับจากส่วนแบ่งกำไรในสินทรัพย์ทางการเงินหมุนเวียนอื่น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</si>
  <si>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</si>
  <si>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</si>
  <si>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</si>
  <si>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เงินสดจ่ายคืนเงินกู้ยืมระยะยาว</t>
  </si>
  <si>
    <t>เงินสดจ่ายดอกเบี้ยเงินกู้ยืม</t>
  </si>
  <si>
    <t xml:space="preserve">เงินสดจ่ายคืนเงินต้นตามสัญญาเช่า </t>
  </si>
  <si>
    <t>เงินสดจ่ายดอกเบี้ยตามสัญญาเช่า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</si>
  <si>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</si>
  <si>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</si>
  <si>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รายการที่มิใช่เงินสด</t>
  </si>
  <si>
    <t>กำไรสำหรับปี</t>
  </si>
  <si>
    <t>ขาดทุนจากการตัดจำหน่ายหนี้สูญ</t>
  </si>
  <si>
    <t>ลูกหนี้การค้าและลูกหนี้หมุนเวียนอื่น</t>
  </si>
  <si>
    <t>สำหรับปีสิ้นสุดวันที่ 31 ธันวาคม พ.ศ. 2568</t>
  </si>
  <si>
    <t>พ.ศ. 2568</t>
  </si>
  <si>
    <t>ยอดคงเหลือ ณ วันที่ 1 มกราคม พ.ศ. 2568</t>
  </si>
  <si>
    <t>ยอดคงเหลือ ณ วันที่ 31 ธันวาคม พ.ศ. 2568</t>
  </si>
  <si>
    <t>ณ วันที่ 31 ธันวาคม พ.ศ. 2568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</si>
  <si>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</si>
  <si>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งบการเงินรวม</t>
  </si>
  <si>
    <t>งบการเงินเฉพาะกิจการ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</si>
  <si>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</si>
  <si>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เงินจ่ายล่วงหน้าค่าสินค้า</t>
  </si>
  <si>
    <t>เงินลงทุนในบริษัทย่อย</t>
  </si>
  <si>
    <t>เงินลงทุนในการร่วมค้า</t>
  </si>
  <si>
    <t xml:space="preserve">หุ้นสามัญ จำนวน 295,000,000 หุ้น </t>
  </si>
  <si>
    <t xml:space="preserve">  (พ.ศ. 2567 : หุ้นสามัญ </t>
  </si>
  <si>
    <t xml:space="preserve">   จำนวน 270,000,000 หุ้น </t>
  </si>
  <si>
    <t xml:space="preserve">   มูลค่าที่ตราไว้หุ้นละ 0.50 บาท)</t>
  </si>
  <si>
    <t xml:space="preserve">หุ้นสามัญ จำนวน 270,200,000 หุ้น </t>
  </si>
  <si>
    <t xml:space="preserve">   มูลค่าที่ได้รับชำระแล้วหุ้นละ 0.50 บาท)</t>
  </si>
  <si>
    <t>รวมส่วนของผู้เป็นเจ้าของของบริษัท</t>
  </si>
  <si>
    <t>ส่วนได้เสียที่ไม่มีอำนาจควบคุม</t>
  </si>
  <si>
    <t>กำไร(ขาดทุน)อื่น</t>
  </si>
  <si>
    <t>ส่วนแบ่งขาดทุนจากเงินลงทุนในการร่วมค้าตาม</t>
  </si>
  <si>
    <t>วิธีส่วนได้เสีย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</si>
  <si>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</si>
  <si>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</si>
  <si>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>การวัดมูลค่าใหม่ของภาระผูกพัน</t>
  </si>
  <si>
    <t xml:space="preserve">      ตามวิธีส่วนได้เสีย</t>
  </si>
  <si>
    <t xml:space="preserve">   ผลประโยชน์หลังออกจากงาน</t>
  </si>
  <si>
    <t xml:space="preserve">   ภาษีเงินได้เกี่ยวกับรายการที่จะไม่จัดประเภท</t>
  </si>
  <si>
    <t xml:space="preserve">      รายการใหม่ไปยังกำไรหรือขาดทุนในภายหลัง</t>
  </si>
  <si>
    <t>กำไรเบ็ดเสร็จอื่นสำหรับปี - สุทธิจากภาษี</t>
  </si>
  <si>
    <t>การแบ่งปันกำไร(ขาดทุน):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</si>
  <si>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</si>
  <si>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</si>
  <si>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 xml:space="preserve">การแบ่งปันกำไร(ขาดทุน)เบ็ดเสร็จรวม: </t>
  </si>
  <si>
    <t>รวมส่วนของ</t>
  </si>
  <si>
    <t>ผู้เป็นเจ้าของ</t>
  </si>
  <si>
    <t>ของบริษัท</t>
  </si>
  <si>
    <t>ส่วนได้เสียที่ไม่มี</t>
  </si>
  <si>
    <t>อำนาจควบคุม</t>
  </si>
  <si>
    <t>การเพิ่มหุ้นสามัญ</t>
  </si>
  <si>
    <t>การเพิ่มหุ้นสามัญของบริษัทย่อย</t>
  </si>
  <si>
    <t>เงินปันผลจ่าย</t>
  </si>
  <si>
    <t>(กลับรายการ)ผลขาดทุนด้านเครดิตที่คาดว่าจะเกิดขึ้น</t>
  </si>
  <si>
    <t>ขาดทุนจากการจำหน่ายสินทรัพย์ทางการเงินอื่น</t>
  </si>
  <si>
    <t>ส่วนแบ่งขาดทุนจากเงินลงทุนในการร่วมค้าตามวิธีส่วนได้เสีย</t>
  </si>
  <si>
    <t>เงินสดจ่ายเพื่อลงทุนในบริษัทย่อย</t>
  </si>
  <si>
    <t>เงินให้กู้ยืมระยะสั้น</t>
  </si>
  <si>
    <t>เงินสดรับจากการรับชำระเงินให้กู้ยืมระยะสั้น</t>
  </si>
  <si>
    <t>เงินสดรับจากการออกหุ้นสามัญ</t>
  </si>
  <si>
    <t>เงินสดจ่ายต้นทุนทางการเงินสำหรับเงินกู้ยืมระยะยาวจาก</t>
  </si>
  <si>
    <t>สถาบันการเงิน</t>
  </si>
  <si>
    <t>เงินสดจ่ายเพื่อค่าธรรมเนียมจัดหาเงิน</t>
  </si>
  <si>
    <t>เงินปันผลจ่ายให้แก่ผู้ถือหุ้นของบริษัท</t>
  </si>
  <si>
    <t>เงินสดรับจากการเพิ่มหุ้นสามัญของบริษัทย่อย</t>
  </si>
  <si>
    <t>การได้มาของยานพาหนะภายใต้สัญญาเช่าซื้อ</t>
  </si>
  <si>
    <t>เจ้าหนี้จากการลงทุนในการร่วมค้า</t>
  </si>
  <si>
    <t>การได้มาของสิทธิการใช้สินทรัพย์ภายใต้สัญญาเช่า</t>
  </si>
  <si>
    <t>เงินสดจ่ายเพื่อลงทุนในการร่วมค้า</t>
  </si>
  <si>
    <t xml:space="preserve">การเปลี่ยนแปลงในรายการกับผู้เป็นเจ้าของสำหรับปี </t>
  </si>
  <si>
    <t>กำไรจากการจำหน่ายและตัดจำหน่ายอุปกรณ์</t>
  </si>
  <si>
    <t>เงินสดรับจากการขายสินทรัพย์ทางการเงินอื่น</t>
  </si>
  <si>
    <t>ขาดทุน(กำไร)จากการปรับมูลค่าสินค้าคงเหลือ</t>
  </si>
  <si>
    <t>กำไรจากการปรับมูลค่ายุติธรรมของสัญญาอนุพันธ์</t>
  </si>
  <si>
    <t>(กำไร)ขาดทุนจากอัตราแลกเปลี่ยนเงินตราต่างประเทศ</t>
  </si>
  <si>
    <t>เงินสดสุทธิได้มาจากกิจกรรมดำเนินงาน</t>
  </si>
  <si>
    <t>เงินสดสุทธิ(ใช้ไปใน)ได้มาจากกิจกรรมจัดหาเงิน</t>
  </si>
  <si>
    <t>เงินสดและรายการเทียบเท่าเงินสด(ลดลง)เพิ่มขึ้นสุทธิ</t>
  </si>
  <si>
    <t>ซื้ออุปกรณ์เป็นเงินเชื่อ</t>
  </si>
  <si>
    <t>กลับรายการ(ผลขาดทุน)ด้านเครดิตที่คาดว่าจะเกิดขึ้น</t>
  </si>
  <si>
    <t>เงินสดได้มาจากการดำเนินงาน</t>
  </si>
  <si>
    <t>กำไรต่อหุ้น - ส่วนของผู้เป็นเจ้าของของบริษัท</t>
  </si>
  <si>
    <t>กำไร(ขาดทุน)เบ็ดเสร็จรวมสำหรับปี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</si>
</sst>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;&quot;-&quot;;@"/>
    <numFmt numFmtId="167" formatCode="#,##0;\(#,##0\)"/>
    <numFmt numFmtId="168" formatCode="#,##0.000;\(#,##0.000\);&quot;-&quot;;@"/>
    <numFmt numFmtId="169" formatCode="#,##0;\(#,##0\);\ \ \ \ \ \-"/>
    <numFmt numFmtId="170" formatCode="_(* #,##0_);_(* \(#,##0\);_(* &quot;-&quot;???\ _);_(@_)"/>
    <numFmt numFmtId="171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5"/>
      <name val="Angsana New"/>
      <family val="1"/>
    </font>
    <font>
      <sz val="13"/>
      <name val="Browallia New"/>
      <family val="2"/>
    </font>
    <font>
      <b/>
      <sz val="13"/>
      <name val="Browallia New"/>
      <family val="2"/>
    </font>
    <font>
      <sz val="10"/>
      <name val="Arial"/>
      <family val="2"/>
    </font>
    <font>
      <i/>
      <sz val="13"/>
      <name val="Browallia New"/>
      <family val="2"/>
    </font>
    <font>
      <sz val="8"/>
      <name val="Arial"/>
      <family val="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1" fillId="0" borderId="0"/>
    <xf numFmtId="43" fontId="6" fillId="0" borderId="0" applyFont="0" applyFill="0" applyBorder="0" applyAlignment="0" applyProtection="0"/>
    <xf numFmtId="0" fontId="8" fillId="0" borderId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2">
    <xf numFmtId="0" fontId="0" fillId="0" borderId="0" xfId="0"/>
    <xf numFmtId="166" fontId="4" fillId="0" borderId="0" xfId="1" applyNumberFormat="1" applyFont="1" applyFill="1" applyBorder="1" applyAlignment="1" applyProtection="1">
      <alignment horizontal="right" vertical="center"/>
      <protection locked="0"/>
    </xf>
    <xf numFmtId="166" fontId="4" fillId="0" borderId="1" xfId="1" applyNumberFormat="1" applyFont="1" applyFill="1" applyBorder="1" applyAlignment="1" applyProtection="1">
      <alignment horizontal="right" vertical="center"/>
      <protection locked="0"/>
    </xf>
    <xf numFmtId="170" fontId="4" fillId="0" borderId="0" xfId="6" applyNumberFormat="1" applyFont="1" applyFill="1" applyAlignment="1">
      <alignment horizontal="right" vertical="center"/>
    </xf>
    <xf numFmtId="170" fontId="4" fillId="0" borderId="0" xfId="6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6" fontId="4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166" fontId="5" fillId="0" borderId="0" xfId="0" quotePrefix="1" applyNumberFormat="1" applyFont="1" applyAlignment="1">
      <alignment horizontal="right" vertical="center" wrapText="1"/>
    </xf>
    <xf numFmtId="166" fontId="5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right" vertical="center" wrapText="1"/>
    </xf>
    <xf numFmtId="166" fontId="4" fillId="0" borderId="0" xfId="0" applyNumberFormat="1" applyFont="1" applyAlignment="1">
      <alignment horizontal="center" vertical="center"/>
    </xf>
    <xf numFmtId="0" fontId="5" fillId="0" borderId="0" xfId="0" applyFont="1"/>
    <xf numFmtId="166" fontId="5" fillId="0" borderId="0" xfId="0" applyNumberFormat="1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166" fontId="4" fillId="0" borderId="1" xfId="0" applyNumberFormat="1" applyFont="1" applyBorder="1" applyAlignment="1">
      <alignment horizontal="right" vertical="center" wrapText="1"/>
    </xf>
    <xf numFmtId="166" fontId="4" fillId="0" borderId="0" xfId="0" applyNumberFormat="1" applyFont="1" applyAlignment="1">
      <alignment horizontal="right" vertical="center" wrapText="1"/>
    </xf>
    <xf numFmtId="166" fontId="4" fillId="0" borderId="2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2" xfId="0" applyNumberFormat="1" applyFont="1" applyBorder="1" applyAlignment="1">
      <alignment vertical="center"/>
    </xf>
    <xf numFmtId="171" fontId="4" fillId="0" borderId="0" xfId="7" applyNumberFormat="1" applyFont="1" applyFill="1" applyAlignment="1">
      <alignment vertical="center"/>
    </xf>
    <xf numFmtId="0" fontId="4" fillId="0" borderId="0" xfId="0" quotePrefix="1" applyFont="1" applyAlignment="1">
      <alignment vertical="center"/>
    </xf>
    <xf numFmtId="166" fontId="4" fillId="0" borderId="2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vertical="top"/>
    </xf>
    <xf numFmtId="166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top"/>
    </xf>
    <xf numFmtId="165" fontId="5" fillId="0" borderId="0" xfId="0" applyNumberFormat="1" applyFont="1" applyAlignment="1">
      <alignment horizontal="justify" vertical="center" wrapText="1"/>
    </xf>
    <xf numFmtId="166" fontId="5" fillId="0" borderId="0" xfId="0" quotePrefix="1" applyNumberFormat="1" applyFont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166" fontId="5" fillId="0" borderId="0" xfId="0" applyNumberFormat="1" applyFont="1" applyAlignment="1">
      <alignment horizontal="right" vertical="center" wrapText="1"/>
    </xf>
    <xf numFmtId="165" fontId="4" fillId="0" borderId="0" xfId="0" applyNumberFormat="1" applyFont="1" applyAlignment="1">
      <alignment horizontal="justify" vertical="center"/>
    </xf>
    <xf numFmtId="165" fontId="4" fillId="0" borderId="0" xfId="0" applyNumberFormat="1" applyFont="1"/>
    <xf numFmtId="166" fontId="4" fillId="0" borderId="0" xfId="0" applyNumberFormat="1" applyFont="1" applyAlignment="1">
      <alignment horizontal="right"/>
    </xf>
    <xf numFmtId="166" fontId="4" fillId="0" borderId="2" xfId="0" applyNumberFormat="1" applyFont="1" applyBorder="1" applyAlignment="1">
      <alignment horizontal="right"/>
    </xf>
    <xf numFmtId="165" fontId="4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0" fontId="4" fillId="0" borderId="0" xfId="0" applyFont="1" applyAlignment="1">
      <alignment horizontal="left" vertical="center" indent="4"/>
    </xf>
    <xf numFmtId="166" fontId="4" fillId="0" borderId="1" xfId="0" applyNumberFormat="1" applyFont="1" applyBorder="1" applyAlignment="1">
      <alignment horizontal="right"/>
    </xf>
    <xf numFmtId="170" fontId="4" fillId="0" borderId="0" xfId="5" applyNumberFormat="1" applyFont="1" applyAlignment="1">
      <alignment vertical="center"/>
    </xf>
    <xf numFmtId="0" fontId="5" fillId="0" borderId="0" xfId="5" applyFont="1" applyAlignment="1">
      <alignment vertical="center"/>
    </xf>
    <xf numFmtId="0" fontId="4" fillId="0" borderId="0" xfId="5" applyFont="1" applyAlignment="1">
      <alignment vertical="center"/>
    </xf>
    <xf numFmtId="170" fontId="4" fillId="0" borderId="0" xfId="5" applyNumberFormat="1" applyFont="1" applyAlignment="1">
      <alignment horizontal="center" vertical="center"/>
    </xf>
    <xf numFmtId="170" fontId="4" fillId="0" borderId="0" xfId="5" applyNumberFormat="1" applyFont="1" applyAlignment="1">
      <alignment horizontal="right" vertical="center"/>
    </xf>
    <xf numFmtId="168" fontId="4" fillId="0" borderId="0" xfId="0" applyNumberFormat="1" applyFont="1"/>
    <xf numFmtId="168" fontId="4" fillId="0" borderId="0" xfId="0" applyNumberFormat="1" applyFont="1" applyAlignment="1">
      <alignment horizontal="right" vertical="center" wrapText="1"/>
    </xf>
    <xf numFmtId="166" fontId="5" fillId="0" borderId="0" xfId="0" applyNumberFormat="1" applyFont="1" applyAlignment="1">
      <alignment vertical="top"/>
    </xf>
    <xf numFmtId="166" fontId="5" fillId="0" borderId="1" xfId="0" applyNumberFormat="1" applyFont="1" applyBorder="1" applyAlignment="1">
      <alignment vertical="top"/>
    </xf>
    <xf numFmtId="166" fontId="5" fillId="0" borderId="1" xfId="0" applyNumberFormat="1" applyFont="1" applyBorder="1" applyAlignment="1">
      <alignment vertical="center"/>
    </xf>
    <xf numFmtId="166" fontId="5" fillId="0" borderId="0" xfId="0" applyNumberFormat="1" applyFont="1" applyAlignment="1">
      <alignment horizontal="center" vertical="top"/>
    </xf>
    <xf numFmtId="166" fontId="5" fillId="0" borderId="1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top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167" fontId="4" fillId="0" borderId="0" xfId="2" applyNumberFormat="1" applyFont="1" applyAlignment="1" applyProtection="1">
      <alignment horizontal="left" vertical="center"/>
      <protection locked="0"/>
    </xf>
    <xf numFmtId="167" fontId="4" fillId="0" borderId="0" xfId="0" applyNumberFormat="1" applyFont="1" applyAlignment="1" applyProtection="1">
      <alignment horizontal="left" vertical="center" indent="1"/>
      <protection locked="0"/>
    </xf>
    <xf numFmtId="166" fontId="4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37" fontId="5" fillId="0" borderId="1" xfId="0" applyNumberFormat="1" applyFont="1" applyBorder="1" applyAlignment="1">
      <alignment horizontal="left" vertical="center"/>
    </xf>
    <xf numFmtId="37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left" vertical="center"/>
    </xf>
    <xf numFmtId="3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37" fontId="4" fillId="0" borderId="1" xfId="0" applyNumberFormat="1" applyFont="1" applyBorder="1" applyAlignment="1">
      <alignment horizontal="center" vertical="center"/>
    </xf>
    <xf numFmtId="169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/>
    </xf>
  </cellXfs>
  <cellStyles count="8">
    <cellStyle name="Comma" xfId="7" builtinId="3"/>
    <cellStyle name="Comma 2 2 7" xfId="4" xr:uid="{AFA46C2C-561E-4072-9514-73DBDA1DE2DE}"/>
    <cellStyle name="Comma 9" xfId="6" xr:uid="{D7E30472-E319-4DCB-A7EC-FE7460626B48}"/>
    <cellStyle name="Normal" xfId="0" builtinId="0"/>
    <cellStyle name="Normal 188 5" xfId="5" xr:uid="{99CEEAE8-879D-4283-8A75-E6ECBA239A16}"/>
    <cellStyle name="Normal 6 2" xfId="3" xr:uid="{D15C2745-7B66-41E9-9DB5-39674982A721}"/>
    <cellStyle name="เครื่องหมายจุลภาค 2" xfId="1" xr:uid="{D245B13A-F6A6-4D50-B229-AEE0B8F69099}"/>
    <cellStyle name="ปกติ 2" xfId="2" xr:uid="{E5D72435-450D-4908-864D-92F3B5915D25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AFAFA"/>
      <color rgb="FF9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9"/>
  <sheetViews>
    <sheetView tabSelected="1" zoomScale="115" zoomScaleNormal="115" zoomScaleSheetLayoutView="80" zoomScalePageLayoutView="90" workbookViewId="0">
      <selection activeCell="M22" sqref="M22"/>
    </sheetView>
  </sheetViews>
  <sheetFormatPr defaultColWidth="9.33203125" defaultRowHeight="21.75" customHeight="1" x14ac:dyDescent="0.3"/>
  <cols>
    <col min="1" max="2" width="1.6640625" style="7" customWidth="1"/>
    <col min="3" max="3" width="37" style="7" customWidth="1"/>
    <col min="4" max="4" width="7.6640625" style="6" customWidth="1"/>
    <col min="5" max="5" width="0.88671875" style="7" customWidth="1"/>
    <col min="6" max="6" width="10.6640625" style="8" customWidth="1"/>
    <col min="7" max="7" width="0.88671875" style="8" customWidth="1"/>
    <col min="8" max="8" width="10.6640625" style="8" customWidth="1"/>
    <col min="9" max="9" width="0.88671875" style="7" customWidth="1"/>
    <col min="10" max="10" width="10.6640625" style="8" customWidth="1"/>
    <col min="11" max="11" width="0.88671875" style="8" customWidth="1"/>
    <col min="12" max="12" width="10.6640625" style="8" customWidth="1"/>
    <col min="13" max="13" width="9.88671875" style="7" bestFit="1" customWidth="1"/>
    <col min="14" max="16384" width="9.33203125" style="7"/>
  </cols>
  <sheetData>
    <row r="1" spans="1:12" ht="21.75" customHeight="1" x14ac:dyDescent="0.3">
      <c r="A1" s="5" t="s">
        <v>0</v>
      </c>
      <c r="B1" s="5"/>
      <c r="C1" s="5"/>
    </row>
    <row r="2" spans="1:12" ht="21.75" customHeight="1" x14ac:dyDescent="0.3">
      <c r="A2" s="5" t="s">
        <v>1</v>
      </c>
      <c r="B2" s="5"/>
      <c r="C2" s="5"/>
    </row>
    <row r="3" spans="1:12" ht="21.75" customHeight="1" x14ac:dyDescent="0.3">
      <c r="A3" s="9" t="s">
        <v>134</v>
      </c>
      <c r="B3" s="9"/>
      <c r="C3" s="9"/>
      <c r="D3" s="10"/>
      <c r="E3" s="11"/>
      <c r="F3" s="12"/>
      <c r="G3" s="12"/>
      <c r="H3" s="12"/>
      <c r="I3" s="11"/>
      <c r="J3" s="12"/>
      <c r="K3" s="12"/>
      <c r="L3" s="12"/>
    </row>
    <row r="4" spans="1:12" ht="21.75" customHeight="1" x14ac:dyDescent="0.3">
      <c r="A4" s="5"/>
      <c r="B4" s="5"/>
      <c r="C4" s="5"/>
    </row>
    <row r="5" spans="1:12" ht="21.75" customHeight="1" x14ac:dyDescent="0.3">
      <c r="A5" s="5"/>
      <c r="B5" s="5"/>
      <c r="C5" s="5"/>
      <c r="F5" s="89" t="s">
        <v>136</v>
      </c>
      <c r="G5" s="89"/>
      <c r="H5" s="89"/>
      <c r="I5" s="6"/>
      <c r="J5" s="89" t="s">
        <v>137</v>
      </c>
      <c r="K5" s="89"/>
      <c r="L5" s="89"/>
    </row>
    <row r="6" spans="1:12" ht="21.75" customHeight="1" x14ac:dyDescent="0.3">
      <c r="A6" s="13"/>
      <c r="B6" s="13"/>
      <c r="C6" s="13"/>
      <c r="D6" s="14"/>
      <c r="E6" s="14"/>
      <c r="F6" s="15" t="s">
        <v>131</v>
      </c>
      <c r="G6" s="16"/>
      <c r="H6" s="15" t="s">
        <v>2</v>
      </c>
      <c r="I6" s="14"/>
      <c r="J6" s="15" t="s">
        <v>131</v>
      </c>
      <c r="K6" s="16"/>
      <c r="L6" s="15" t="s">
        <v>2</v>
      </c>
    </row>
    <row r="7" spans="1:12" ht="21.75" customHeight="1" x14ac:dyDescent="0.3">
      <c r="A7" s="13"/>
      <c r="B7" s="13"/>
      <c r="C7" s="13"/>
      <c r="D7" s="17" t="s">
        <v>3</v>
      </c>
      <c r="E7" s="14"/>
      <c r="F7" s="18" t="s">
        <v>4</v>
      </c>
      <c r="G7" s="16"/>
      <c r="H7" s="18" t="s">
        <v>4</v>
      </c>
      <c r="I7" s="14"/>
      <c r="J7" s="18" t="s">
        <v>4</v>
      </c>
      <c r="K7" s="16"/>
      <c r="L7" s="18" t="s">
        <v>4</v>
      </c>
    </row>
    <row r="8" spans="1:12" ht="21.75" customHeight="1" x14ac:dyDescent="0.3">
      <c r="A8" s="13"/>
      <c r="B8" s="13"/>
      <c r="C8" s="13"/>
      <c r="D8" s="14"/>
      <c r="E8" s="14"/>
      <c r="F8" s="19"/>
      <c r="G8" s="16"/>
      <c r="H8" s="19"/>
      <c r="I8" s="14"/>
      <c r="J8" s="19"/>
      <c r="K8" s="16"/>
      <c r="L8" s="19"/>
    </row>
    <row r="9" spans="1:12" ht="21.75" customHeight="1" x14ac:dyDescent="0.55000000000000004">
      <c r="A9" s="20" t="s">
        <v>5</v>
      </c>
      <c r="B9" s="20"/>
      <c r="C9" s="20"/>
      <c r="D9" s="14"/>
      <c r="E9" s="14"/>
      <c r="F9" s="21"/>
      <c r="G9" s="16"/>
      <c r="H9" s="21"/>
      <c r="I9" s="14"/>
      <c r="J9" s="21"/>
      <c r="K9" s="16"/>
      <c r="L9" s="21"/>
    </row>
    <row r="10" spans="1:12" ht="6" customHeight="1" x14ac:dyDescent="0.3">
      <c r="A10" s="13"/>
      <c r="B10" s="13"/>
      <c r="C10" s="13"/>
      <c r="D10" s="14"/>
      <c r="E10" s="14"/>
      <c r="F10" s="19"/>
      <c r="G10" s="16"/>
      <c r="H10" s="19"/>
      <c r="I10" s="14"/>
      <c r="J10" s="19"/>
      <c r="K10" s="16"/>
      <c r="L10" s="19"/>
    </row>
    <row r="11" spans="1:12" ht="21.75" customHeight="1" x14ac:dyDescent="0.55000000000000004">
      <c r="A11" s="20" t="s">
        <v>6</v>
      </c>
      <c r="B11" s="20"/>
      <c r="C11" s="20"/>
      <c r="D11" s="14"/>
      <c r="E11" s="14"/>
      <c r="F11" s="19"/>
      <c r="G11" s="16"/>
      <c r="H11" s="19"/>
      <c r="I11" s="14"/>
      <c r="J11" s="19"/>
      <c r="K11" s="16"/>
      <c r="L11" s="19"/>
    </row>
    <row r="12" spans="1:12" ht="6" customHeight="1" x14ac:dyDescent="0.3">
      <c r="A12" s="13"/>
      <c r="B12" s="13"/>
      <c r="C12" s="13"/>
      <c r="D12" s="14"/>
      <c r="E12" s="14"/>
      <c r="G12" s="16"/>
      <c r="I12" s="14"/>
      <c r="K12" s="16"/>
    </row>
    <row r="13" spans="1:12" ht="21.75" customHeight="1" x14ac:dyDescent="0.55000000000000004">
      <c r="A13" s="22" t="s">
        <v>7</v>
      </c>
      <c r="B13" s="22"/>
      <c r="C13" s="20"/>
      <c r="D13" s="23">
        <v>9</v>
      </c>
      <c r="E13" s="23"/>
      <c r="F13" s="24">
        <v>194189335</v>
      </c>
      <c r="G13" s="25"/>
      <c r="H13" s="24">
        <v>229186892</v>
      </c>
      <c r="I13" s="23"/>
      <c r="J13" s="24">
        <v>192949081</v>
      </c>
      <c r="K13" s="25"/>
      <c r="L13" s="24">
        <v>229186892</v>
      </c>
    </row>
    <row r="14" spans="1:12" ht="21.75" customHeight="1" x14ac:dyDescent="0.55000000000000004">
      <c r="A14" s="22" t="s">
        <v>8</v>
      </c>
      <c r="B14" s="22"/>
      <c r="C14" s="20"/>
      <c r="D14" s="23">
        <v>10</v>
      </c>
      <c r="E14" s="23"/>
      <c r="F14" s="24">
        <v>0</v>
      </c>
      <c r="G14" s="25"/>
      <c r="H14" s="24">
        <v>20241326</v>
      </c>
      <c r="I14" s="23"/>
      <c r="J14" s="24">
        <v>0</v>
      </c>
      <c r="K14" s="25"/>
      <c r="L14" s="24">
        <v>20241326</v>
      </c>
    </row>
    <row r="15" spans="1:12" ht="21.75" customHeight="1" x14ac:dyDescent="0.55000000000000004">
      <c r="A15" s="22" t="s">
        <v>9</v>
      </c>
      <c r="B15" s="22"/>
      <c r="C15" s="20"/>
      <c r="D15" s="23">
        <v>11</v>
      </c>
      <c r="E15" s="23"/>
      <c r="F15" s="24">
        <v>49864426</v>
      </c>
      <c r="G15" s="25"/>
      <c r="H15" s="24">
        <v>79958487</v>
      </c>
      <c r="I15" s="23"/>
      <c r="J15" s="24">
        <v>49864381</v>
      </c>
      <c r="K15" s="25"/>
      <c r="L15" s="24">
        <v>79958487</v>
      </c>
    </row>
    <row r="16" spans="1:12" ht="21.75" customHeight="1" x14ac:dyDescent="0.55000000000000004">
      <c r="A16" s="22" t="s">
        <v>139</v>
      </c>
      <c r="B16" s="22"/>
      <c r="C16" s="20"/>
      <c r="D16" s="23">
        <v>12</v>
      </c>
      <c r="E16" s="23"/>
      <c r="F16" s="24">
        <v>91481700</v>
      </c>
      <c r="G16" s="25"/>
      <c r="H16" s="24">
        <v>56913720</v>
      </c>
      <c r="I16" s="23"/>
      <c r="J16" s="24">
        <v>91481700</v>
      </c>
      <c r="K16" s="25"/>
      <c r="L16" s="24">
        <v>56913720</v>
      </c>
    </row>
    <row r="17" spans="1:12" ht="21.75" customHeight="1" x14ac:dyDescent="0.55000000000000004">
      <c r="A17" s="22" t="s">
        <v>10</v>
      </c>
      <c r="B17" s="22"/>
      <c r="C17" s="20"/>
      <c r="D17" s="23">
        <v>14</v>
      </c>
      <c r="E17" s="23"/>
      <c r="F17" s="24">
        <v>27919793</v>
      </c>
      <c r="G17" s="25"/>
      <c r="H17" s="24">
        <v>35006125</v>
      </c>
      <c r="I17" s="23"/>
      <c r="J17" s="24">
        <v>27919793</v>
      </c>
      <c r="K17" s="25"/>
      <c r="L17" s="24">
        <v>35006125</v>
      </c>
    </row>
    <row r="18" spans="1:12" ht="21.75" customHeight="1" x14ac:dyDescent="0.55000000000000004">
      <c r="A18" s="22" t="s">
        <v>11</v>
      </c>
      <c r="B18" s="22"/>
      <c r="C18" s="20"/>
      <c r="D18" s="23">
        <v>6</v>
      </c>
      <c r="E18" s="23"/>
      <c r="F18" s="24">
        <v>0</v>
      </c>
      <c r="G18" s="25"/>
      <c r="H18" s="24">
        <v>423060</v>
      </c>
      <c r="I18" s="23"/>
      <c r="J18" s="24">
        <v>0</v>
      </c>
      <c r="K18" s="25"/>
      <c r="L18" s="24">
        <v>423060</v>
      </c>
    </row>
    <row r="19" spans="1:12" ht="21.75" customHeight="1" x14ac:dyDescent="0.55000000000000004">
      <c r="A19" s="22" t="s">
        <v>12</v>
      </c>
      <c r="B19" s="22"/>
      <c r="C19" s="20"/>
      <c r="D19" s="23">
        <v>15</v>
      </c>
      <c r="E19" s="23"/>
      <c r="F19" s="12">
        <v>5133662</v>
      </c>
      <c r="G19" s="25"/>
      <c r="H19" s="12">
        <v>5330305</v>
      </c>
      <c r="I19" s="23"/>
      <c r="J19" s="12">
        <v>5132654</v>
      </c>
      <c r="K19" s="25"/>
      <c r="L19" s="12">
        <v>5330305</v>
      </c>
    </row>
    <row r="20" spans="1:12" ht="6" customHeight="1" x14ac:dyDescent="0.3">
      <c r="A20" s="26"/>
      <c r="B20" s="26"/>
      <c r="C20" s="26"/>
      <c r="D20" s="23"/>
      <c r="E20" s="23"/>
      <c r="F20" s="19"/>
      <c r="G20" s="25"/>
      <c r="H20" s="19"/>
      <c r="I20" s="23"/>
      <c r="J20" s="19"/>
      <c r="K20" s="25"/>
      <c r="L20" s="19"/>
    </row>
    <row r="21" spans="1:12" ht="21.75" customHeight="1" x14ac:dyDescent="0.55000000000000004">
      <c r="A21" s="20" t="s">
        <v>13</v>
      </c>
      <c r="C21" s="20"/>
      <c r="D21" s="23"/>
      <c r="E21" s="23"/>
      <c r="F21" s="12">
        <f>SUM(F13:F20)</f>
        <v>368588916</v>
      </c>
      <c r="G21" s="25"/>
      <c r="H21" s="12">
        <f>SUM(H13:H20)</f>
        <v>427059915</v>
      </c>
      <c r="I21" s="23"/>
      <c r="J21" s="12">
        <f>SUM(J13:J20)</f>
        <v>367347609</v>
      </c>
      <c r="K21" s="25"/>
      <c r="L21" s="12">
        <f>SUM(L13:L20)</f>
        <v>427059915</v>
      </c>
    </row>
    <row r="22" spans="1:12" ht="21.75" customHeight="1" x14ac:dyDescent="0.55000000000000004">
      <c r="A22" s="20"/>
      <c r="C22" s="20"/>
      <c r="D22" s="23"/>
      <c r="E22" s="23"/>
      <c r="F22" s="21"/>
      <c r="G22" s="25"/>
      <c r="H22" s="21"/>
      <c r="I22" s="23"/>
      <c r="J22" s="21"/>
      <c r="K22" s="25"/>
      <c r="L22" s="21"/>
    </row>
    <row r="23" spans="1:12" ht="21.75" customHeight="1" x14ac:dyDescent="0.55000000000000004">
      <c r="A23" s="20" t="s">
        <v>14</v>
      </c>
      <c r="C23" s="20"/>
      <c r="D23" s="23"/>
      <c r="E23" s="23"/>
      <c r="F23" s="19"/>
      <c r="G23" s="25"/>
      <c r="H23" s="19"/>
      <c r="I23" s="23"/>
      <c r="J23" s="19"/>
      <c r="K23" s="25"/>
      <c r="L23" s="19"/>
    </row>
    <row r="24" spans="1:12" ht="6" customHeight="1" x14ac:dyDescent="0.55000000000000004">
      <c r="A24" s="20"/>
      <c r="C24" s="20"/>
      <c r="D24" s="23"/>
      <c r="E24" s="23"/>
      <c r="F24" s="19"/>
      <c r="G24" s="25"/>
      <c r="H24" s="19"/>
      <c r="I24" s="23"/>
      <c r="J24" s="19"/>
      <c r="K24" s="25"/>
      <c r="L24" s="19"/>
    </row>
    <row r="25" spans="1:12" ht="21.75" customHeight="1" x14ac:dyDescent="0.55000000000000004">
      <c r="A25" s="22" t="s">
        <v>8</v>
      </c>
      <c r="B25" s="22"/>
      <c r="C25" s="20"/>
      <c r="D25" s="23">
        <v>10</v>
      </c>
      <c r="E25" s="23"/>
      <c r="F25" s="24">
        <v>21451644</v>
      </c>
      <c r="G25" s="25"/>
      <c r="H25" s="24">
        <v>0</v>
      </c>
      <c r="I25" s="23"/>
      <c r="J25" s="24">
        <v>21451644</v>
      </c>
      <c r="K25" s="25"/>
      <c r="L25" s="24">
        <v>0</v>
      </c>
    </row>
    <row r="26" spans="1:12" ht="21.75" customHeight="1" x14ac:dyDescent="0.55000000000000004">
      <c r="A26" s="22" t="s">
        <v>15</v>
      </c>
      <c r="C26" s="20"/>
      <c r="D26" s="23">
        <v>16</v>
      </c>
      <c r="E26" s="23"/>
      <c r="F26" s="8">
        <v>12312000</v>
      </c>
      <c r="G26" s="25"/>
      <c r="H26" s="8">
        <v>6112000</v>
      </c>
      <c r="I26" s="23"/>
      <c r="J26" s="8">
        <v>12312000</v>
      </c>
      <c r="K26" s="25"/>
      <c r="L26" s="8">
        <v>6112000</v>
      </c>
    </row>
    <row r="27" spans="1:12" ht="21.75" customHeight="1" x14ac:dyDescent="0.55000000000000004">
      <c r="A27" s="22" t="s">
        <v>140</v>
      </c>
      <c r="C27" s="20"/>
      <c r="D27" s="23">
        <v>17.2</v>
      </c>
      <c r="E27" s="23"/>
      <c r="F27" s="8">
        <v>0</v>
      </c>
      <c r="G27" s="25"/>
      <c r="H27" s="8">
        <v>0</v>
      </c>
      <c r="I27" s="23"/>
      <c r="J27" s="8">
        <v>637500</v>
      </c>
      <c r="K27" s="25"/>
      <c r="L27" s="8">
        <v>0</v>
      </c>
    </row>
    <row r="28" spans="1:12" ht="21.75" customHeight="1" x14ac:dyDescent="0.55000000000000004">
      <c r="A28" s="22" t="s">
        <v>141</v>
      </c>
      <c r="C28" s="20"/>
      <c r="D28" s="23">
        <v>17.100000000000001</v>
      </c>
      <c r="E28" s="23"/>
      <c r="F28" s="8">
        <v>7466807</v>
      </c>
      <c r="G28" s="25"/>
      <c r="H28" s="8">
        <v>0</v>
      </c>
      <c r="I28" s="23"/>
      <c r="J28" s="8">
        <v>7500000</v>
      </c>
      <c r="K28" s="25"/>
      <c r="L28" s="8">
        <v>0</v>
      </c>
    </row>
    <row r="29" spans="1:12" ht="21.75" customHeight="1" x14ac:dyDescent="0.55000000000000004">
      <c r="A29" s="22" t="s">
        <v>16</v>
      </c>
      <c r="C29" s="20"/>
      <c r="D29" s="6">
        <v>18</v>
      </c>
      <c r="E29" s="23"/>
      <c r="F29" s="8">
        <v>33332012</v>
      </c>
      <c r="G29" s="25"/>
      <c r="H29" s="8">
        <v>37471310</v>
      </c>
      <c r="I29" s="23"/>
      <c r="J29" s="8">
        <v>33332012</v>
      </c>
      <c r="K29" s="25"/>
      <c r="L29" s="8">
        <v>37471310</v>
      </c>
    </row>
    <row r="30" spans="1:12" ht="21.75" customHeight="1" x14ac:dyDescent="0.55000000000000004">
      <c r="A30" s="22" t="s">
        <v>17</v>
      </c>
      <c r="C30" s="20"/>
      <c r="D30" s="23">
        <v>19</v>
      </c>
      <c r="E30" s="23"/>
      <c r="F30" s="8">
        <v>12951522</v>
      </c>
      <c r="G30" s="25"/>
      <c r="H30" s="8">
        <v>11606965</v>
      </c>
      <c r="I30" s="23"/>
      <c r="J30" s="8">
        <v>12951522</v>
      </c>
      <c r="K30" s="25"/>
      <c r="L30" s="8">
        <v>11606965</v>
      </c>
    </row>
    <row r="31" spans="1:12" ht="21.75" customHeight="1" x14ac:dyDescent="0.55000000000000004">
      <c r="A31" s="22" t="s">
        <v>18</v>
      </c>
      <c r="C31" s="20"/>
      <c r="D31" s="23">
        <v>20</v>
      </c>
      <c r="E31" s="23"/>
      <c r="F31" s="8">
        <v>2724436</v>
      </c>
      <c r="G31" s="25"/>
      <c r="H31" s="8">
        <v>3329922</v>
      </c>
      <c r="I31" s="23"/>
      <c r="J31" s="8">
        <v>2724436</v>
      </c>
      <c r="K31" s="25"/>
      <c r="L31" s="8">
        <v>3329922</v>
      </c>
    </row>
    <row r="32" spans="1:12" ht="21.75" customHeight="1" x14ac:dyDescent="0.55000000000000004">
      <c r="A32" s="22" t="s">
        <v>19</v>
      </c>
      <c r="C32" s="20"/>
      <c r="D32" s="23">
        <v>21</v>
      </c>
      <c r="E32" s="23"/>
      <c r="F32" s="8">
        <v>2807289</v>
      </c>
      <c r="G32" s="25"/>
      <c r="H32" s="8">
        <v>2807325</v>
      </c>
      <c r="I32" s="23"/>
      <c r="J32" s="8">
        <v>2807289</v>
      </c>
      <c r="K32" s="25"/>
      <c r="L32" s="8">
        <v>2807325</v>
      </c>
    </row>
    <row r="33" spans="1:12" ht="21.75" customHeight="1" x14ac:dyDescent="0.55000000000000004">
      <c r="A33" s="22" t="s">
        <v>20</v>
      </c>
      <c r="C33" s="20"/>
      <c r="D33" s="23"/>
      <c r="E33" s="23"/>
      <c r="F33" s="12">
        <v>27122</v>
      </c>
      <c r="G33" s="25"/>
      <c r="H33" s="12">
        <v>42774</v>
      </c>
      <c r="I33" s="23"/>
      <c r="J33" s="12">
        <v>27122</v>
      </c>
      <c r="K33" s="25"/>
      <c r="L33" s="12">
        <v>42774</v>
      </c>
    </row>
    <row r="34" spans="1:12" ht="6" customHeight="1" x14ac:dyDescent="0.55000000000000004">
      <c r="A34" s="20"/>
      <c r="C34" s="20"/>
      <c r="D34" s="23"/>
      <c r="E34" s="23"/>
      <c r="F34" s="24"/>
      <c r="G34" s="25"/>
      <c r="H34" s="24"/>
      <c r="I34" s="23"/>
      <c r="J34" s="24"/>
      <c r="K34" s="25"/>
      <c r="L34" s="24"/>
    </row>
    <row r="35" spans="1:12" ht="21.75" customHeight="1" x14ac:dyDescent="0.55000000000000004">
      <c r="A35" s="20" t="s">
        <v>21</v>
      </c>
      <c r="C35" s="20"/>
      <c r="D35" s="23"/>
      <c r="E35" s="23"/>
      <c r="F35" s="27">
        <f>SUM(F25:F34)</f>
        <v>93072832</v>
      </c>
      <c r="G35" s="25"/>
      <c r="H35" s="27">
        <f>SUM(H25:H34)</f>
        <v>61370296</v>
      </c>
      <c r="I35" s="23"/>
      <c r="J35" s="27">
        <f>SUM(J25:J34)</f>
        <v>93743525</v>
      </c>
      <c r="K35" s="25"/>
      <c r="L35" s="27">
        <f>SUM(L25:L34)</f>
        <v>61370296</v>
      </c>
    </row>
    <row r="36" spans="1:12" ht="6" customHeight="1" x14ac:dyDescent="0.55000000000000004">
      <c r="A36" s="20"/>
      <c r="C36" s="20"/>
      <c r="D36" s="23"/>
      <c r="E36" s="23"/>
      <c r="F36" s="28"/>
      <c r="G36" s="25"/>
      <c r="H36" s="28"/>
      <c r="I36" s="23"/>
      <c r="J36" s="28"/>
      <c r="K36" s="25"/>
      <c r="L36" s="28"/>
    </row>
    <row r="37" spans="1:12" ht="21.75" customHeight="1" thickBot="1" x14ac:dyDescent="0.6">
      <c r="A37" s="20" t="s">
        <v>22</v>
      </c>
      <c r="C37" s="20"/>
      <c r="D37" s="23"/>
      <c r="E37" s="23"/>
      <c r="F37" s="29">
        <f>SUM(F21,F35)</f>
        <v>461661748</v>
      </c>
      <c r="G37" s="25"/>
      <c r="H37" s="29">
        <f>SUM(H21,H35)</f>
        <v>488430211</v>
      </c>
      <c r="I37" s="23"/>
      <c r="J37" s="29">
        <f>SUM(J21,J35)</f>
        <v>461091134</v>
      </c>
      <c r="K37" s="25"/>
      <c r="L37" s="29">
        <f>SUM(L21,L35)</f>
        <v>488430211</v>
      </c>
    </row>
    <row r="38" spans="1:12" ht="21.75" customHeight="1" thickTop="1" x14ac:dyDescent="0.55000000000000004">
      <c r="A38" s="20"/>
      <c r="C38" s="20"/>
      <c r="D38" s="23"/>
      <c r="E38" s="23"/>
      <c r="F38" s="28"/>
      <c r="G38" s="25"/>
      <c r="H38" s="28"/>
      <c r="I38" s="23"/>
      <c r="J38" s="28"/>
      <c r="K38" s="25"/>
      <c r="L38" s="28"/>
    </row>
    <row r="39" spans="1:12" ht="21.75" customHeight="1" x14ac:dyDescent="0.55000000000000004">
      <c r="A39" s="20"/>
      <c r="C39" s="20"/>
      <c r="D39" s="23"/>
      <c r="E39" s="23"/>
      <c r="F39" s="28"/>
      <c r="G39" s="25"/>
      <c r="H39" s="28"/>
      <c r="I39" s="23"/>
      <c r="J39" s="28"/>
      <c r="K39" s="25"/>
      <c r="L39" s="28"/>
    </row>
    <row r="40" spans="1:12" ht="21.75" customHeight="1" x14ac:dyDescent="0.55000000000000004">
      <c r="A40" s="20"/>
      <c r="C40" s="20"/>
      <c r="D40" s="23"/>
      <c r="E40" s="23"/>
      <c r="F40" s="28"/>
      <c r="G40" s="25"/>
      <c r="H40" s="28"/>
      <c r="I40" s="23"/>
      <c r="J40" s="28"/>
      <c r="K40" s="25"/>
      <c r="L40" s="28"/>
    </row>
    <row r="41" spans="1:12" ht="17.25" customHeight="1" x14ac:dyDescent="0.55000000000000004">
      <c r="A41" s="20"/>
      <c r="C41" s="20"/>
      <c r="D41" s="23"/>
      <c r="E41" s="23"/>
      <c r="F41" s="28"/>
      <c r="G41" s="25"/>
      <c r="H41" s="28"/>
      <c r="I41" s="23"/>
      <c r="J41" s="28"/>
      <c r="K41" s="25"/>
      <c r="L41" s="28"/>
    </row>
    <row r="42" spans="1:12" ht="21.75" customHeight="1" x14ac:dyDescent="0.55000000000000004">
      <c r="A42" s="20"/>
      <c r="C42" s="20"/>
      <c r="D42" s="23"/>
      <c r="E42" s="23"/>
      <c r="F42" s="28"/>
      <c r="G42" s="25"/>
      <c r="H42" s="28"/>
      <c r="I42" s="23"/>
      <c r="J42" s="28"/>
      <c r="K42" s="25"/>
      <c r="L42" s="28"/>
    </row>
    <row r="43" spans="1:12" ht="21.9" customHeight="1" x14ac:dyDescent="0.3">
      <c r="A43" s="30" t="s">
        <v>138</v>
      </c>
      <c r="B43" s="11"/>
      <c r="C43" s="11"/>
      <c r="D43" s="10"/>
      <c r="E43" s="11"/>
      <c r="F43" s="12"/>
      <c r="G43" s="12"/>
      <c r="H43" s="12"/>
      <c r="I43" s="11"/>
      <c r="J43" s="12"/>
      <c r="K43" s="12"/>
      <c r="L43" s="12"/>
    </row>
    <row r="44" spans="1:12" ht="21.75" customHeight="1" x14ac:dyDescent="0.3">
      <c r="A44" s="5" t="str">
        <f>+A1</f>
        <v>บริษัท อิทธิฤทธิ์ ไนซ์ คอร์ปอเรชั่น จำกัด (มหาชน)</v>
      </c>
      <c r="B44" s="5"/>
      <c r="C44" s="5"/>
    </row>
    <row r="45" spans="1:12" ht="21.75" customHeight="1" x14ac:dyDescent="0.3">
      <c r="A45" s="5" t="s">
        <v>1</v>
      </c>
      <c r="B45" s="5"/>
      <c r="C45" s="5"/>
    </row>
    <row r="46" spans="1:12" ht="21.75" customHeight="1" x14ac:dyDescent="0.3">
      <c r="A46" s="9" t="str">
        <f>A3</f>
        <v>ณ วันที่ 31 ธันวาคม พ.ศ. 2568</v>
      </c>
      <c r="B46" s="9"/>
      <c r="C46" s="9"/>
      <c r="D46" s="10"/>
      <c r="E46" s="11"/>
      <c r="F46" s="12"/>
      <c r="G46" s="12"/>
      <c r="H46" s="12"/>
      <c r="I46" s="11"/>
      <c r="J46" s="12"/>
      <c r="K46" s="12"/>
      <c r="L46" s="12"/>
    </row>
    <row r="47" spans="1:12" ht="21.75" customHeight="1" x14ac:dyDescent="0.3">
      <c r="A47" s="5"/>
      <c r="B47" s="5"/>
      <c r="C47" s="5"/>
    </row>
    <row r="48" spans="1:12" ht="21.75" customHeight="1" x14ac:dyDescent="0.3">
      <c r="A48" s="5"/>
      <c r="B48" s="5"/>
      <c r="C48" s="5"/>
      <c r="F48" s="89" t="s">
        <v>136</v>
      </c>
      <c r="G48" s="89"/>
      <c r="H48" s="89"/>
      <c r="I48" s="6"/>
      <c r="J48" s="89" t="s">
        <v>137</v>
      </c>
      <c r="K48" s="89"/>
      <c r="L48" s="89"/>
    </row>
    <row r="49" spans="1:12" ht="21.75" customHeight="1" x14ac:dyDescent="0.3">
      <c r="A49" s="13"/>
      <c r="B49" s="13"/>
      <c r="C49" s="13"/>
      <c r="D49" s="14"/>
      <c r="E49" s="14"/>
      <c r="F49" s="15" t="s">
        <v>131</v>
      </c>
      <c r="G49" s="16"/>
      <c r="H49" s="15" t="s">
        <v>2</v>
      </c>
      <c r="I49" s="14"/>
      <c r="J49" s="15" t="s">
        <v>131</v>
      </c>
      <c r="K49" s="16"/>
      <c r="L49" s="15" t="s">
        <v>2</v>
      </c>
    </row>
    <row r="50" spans="1:12" ht="21.75" customHeight="1" x14ac:dyDescent="0.3">
      <c r="A50" s="13"/>
      <c r="B50" s="13"/>
      <c r="C50" s="13"/>
      <c r="D50" s="17" t="s">
        <v>3</v>
      </c>
      <c r="E50" s="14"/>
      <c r="F50" s="18" t="s">
        <v>4</v>
      </c>
      <c r="G50" s="16"/>
      <c r="H50" s="18" t="s">
        <v>4</v>
      </c>
      <c r="I50" s="14"/>
      <c r="J50" s="18" t="s">
        <v>4</v>
      </c>
      <c r="K50" s="16"/>
      <c r="L50" s="18" t="s">
        <v>4</v>
      </c>
    </row>
    <row r="51" spans="1:12" ht="21.75" customHeight="1" x14ac:dyDescent="0.3">
      <c r="F51" s="19"/>
      <c r="H51" s="19"/>
      <c r="J51" s="19"/>
      <c r="L51" s="19"/>
    </row>
    <row r="52" spans="1:12" ht="21.75" customHeight="1" x14ac:dyDescent="0.55000000000000004">
      <c r="A52" s="20" t="s">
        <v>23</v>
      </c>
      <c r="B52" s="20"/>
      <c r="C52" s="20"/>
      <c r="F52" s="19"/>
      <c r="H52" s="19"/>
      <c r="J52" s="19"/>
      <c r="L52" s="19"/>
    </row>
    <row r="53" spans="1:12" ht="6" customHeight="1" x14ac:dyDescent="0.3">
      <c r="F53" s="19"/>
      <c r="H53" s="19"/>
      <c r="J53" s="19"/>
      <c r="L53" s="19"/>
    </row>
    <row r="54" spans="1:12" ht="21.75" customHeight="1" x14ac:dyDescent="0.55000000000000004">
      <c r="A54" s="20" t="s">
        <v>24</v>
      </c>
      <c r="B54" s="20"/>
      <c r="C54" s="20"/>
      <c r="F54" s="19"/>
      <c r="H54" s="19"/>
      <c r="J54" s="19"/>
      <c r="L54" s="19"/>
    </row>
    <row r="55" spans="1:12" ht="6" customHeight="1" x14ac:dyDescent="0.3">
      <c r="F55" s="19"/>
      <c r="H55" s="19"/>
      <c r="J55" s="19"/>
      <c r="L55" s="19"/>
    </row>
    <row r="56" spans="1:12" ht="21.75" customHeight="1" x14ac:dyDescent="0.3">
      <c r="A56" s="7" t="s">
        <v>25</v>
      </c>
      <c r="D56" s="6">
        <v>22</v>
      </c>
      <c r="F56" s="24">
        <v>38383559</v>
      </c>
      <c r="H56" s="24">
        <v>56084223</v>
      </c>
      <c r="J56" s="24">
        <v>38353559</v>
      </c>
      <c r="L56" s="24">
        <v>56084223</v>
      </c>
    </row>
    <row r="57" spans="1:12" ht="21.75" customHeight="1" x14ac:dyDescent="0.3">
      <c r="A57" s="7" t="s">
        <v>26</v>
      </c>
      <c r="F57" s="24">
        <v>1937032</v>
      </c>
      <c r="H57" s="24">
        <v>3492088</v>
      </c>
      <c r="J57" s="24">
        <v>1937032</v>
      </c>
      <c r="L57" s="24">
        <v>3492088</v>
      </c>
    </row>
    <row r="58" spans="1:12" ht="21.75" customHeight="1" x14ac:dyDescent="0.3">
      <c r="A58" s="7" t="s">
        <v>27</v>
      </c>
      <c r="D58" s="6">
        <v>23</v>
      </c>
      <c r="F58" s="24">
        <v>12000</v>
      </c>
      <c r="H58" s="24">
        <v>3136535</v>
      </c>
      <c r="J58" s="24">
        <v>12000</v>
      </c>
      <c r="L58" s="24">
        <v>3136535</v>
      </c>
    </row>
    <row r="59" spans="1:12" ht="21.75" customHeight="1" x14ac:dyDescent="0.3">
      <c r="A59" s="7" t="s">
        <v>28</v>
      </c>
      <c r="D59" s="6">
        <v>18</v>
      </c>
      <c r="F59" s="24">
        <v>4917995</v>
      </c>
      <c r="H59" s="24">
        <v>3533821</v>
      </c>
      <c r="J59" s="24">
        <v>4917995</v>
      </c>
      <c r="L59" s="24">
        <v>3533821</v>
      </c>
    </row>
    <row r="60" spans="1:12" ht="21.75" customHeight="1" x14ac:dyDescent="0.3">
      <c r="A60" s="7" t="s">
        <v>29</v>
      </c>
      <c r="F60" s="24">
        <v>1296741</v>
      </c>
      <c r="H60" s="24">
        <v>1652424</v>
      </c>
      <c r="J60" s="24">
        <v>1296741</v>
      </c>
      <c r="L60" s="24">
        <v>1652424</v>
      </c>
    </row>
    <row r="61" spans="1:12" ht="21.75" customHeight="1" x14ac:dyDescent="0.3">
      <c r="A61" s="7" t="s">
        <v>30</v>
      </c>
      <c r="D61" s="6">
        <v>6</v>
      </c>
      <c r="F61" s="24">
        <v>0</v>
      </c>
      <c r="H61" s="24">
        <v>16764</v>
      </c>
      <c r="J61" s="24">
        <v>0</v>
      </c>
      <c r="L61" s="24">
        <v>16764</v>
      </c>
    </row>
    <row r="62" spans="1:12" ht="21.75" customHeight="1" x14ac:dyDescent="0.3">
      <c r="A62" s="7" t="s">
        <v>31</v>
      </c>
      <c r="D62" s="6">
        <v>24</v>
      </c>
      <c r="F62" s="31">
        <v>524309</v>
      </c>
      <c r="H62" s="31">
        <v>412271</v>
      </c>
      <c r="J62" s="31">
        <v>524309</v>
      </c>
      <c r="L62" s="31">
        <v>412271</v>
      </c>
    </row>
    <row r="63" spans="1:12" ht="6" customHeight="1" x14ac:dyDescent="0.3">
      <c r="F63" s="24"/>
      <c r="H63" s="24"/>
      <c r="J63" s="24"/>
      <c r="L63" s="24"/>
    </row>
    <row r="64" spans="1:12" ht="21.75" customHeight="1" x14ac:dyDescent="0.3">
      <c r="A64" s="5" t="s">
        <v>32</v>
      </c>
      <c r="F64" s="31">
        <f>SUM(F56:F63)</f>
        <v>47071636</v>
      </c>
      <c r="H64" s="31">
        <f>SUM(H56:H63)</f>
        <v>68328126</v>
      </c>
      <c r="J64" s="31">
        <f>SUM(J56:J63)</f>
        <v>47041636</v>
      </c>
      <c r="L64" s="31">
        <f>SUM(L56:L63)</f>
        <v>68328126</v>
      </c>
    </row>
    <row r="66" spans="1:12" ht="21.75" customHeight="1" x14ac:dyDescent="0.55000000000000004">
      <c r="A66" s="20" t="s">
        <v>33</v>
      </c>
    </row>
    <row r="67" spans="1:12" ht="6" customHeight="1" x14ac:dyDescent="0.55000000000000004">
      <c r="A67" s="20"/>
    </row>
    <row r="68" spans="1:12" ht="21.75" customHeight="1" x14ac:dyDescent="0.3">
      <c r="A68" s="7" t="s">
        <v>34</v>
      </c>
      <c r="D68" s="6">
        <v>23</v>
      </c>
      <c r="F68" s="8">
        <v>0</v>
      </c>
      <c r="H68" s="8">
        <v>6280804</v>
      </c>
      <c r="J68" s="8">
        <v>0</v>
      </c>
      <c r="L68" s="8">
        <v>6280804</v>
      </c>
    </row>
    <row r="69" spans="1:12" ht="21.75" customHeight="1" x14ac:dyDescent="0.3">
      <c r="A69" s="7" t="s">
        <v>35</v>
      </c>
      <c r="D69" s="6">
        <v>18</v>
      </c>
      <c r="F69" s="8">
        <v>31128797</v>
      </c>
      <c r="H69" s="8">
        <v>33292548</v>
      </c>
      <c r="J69" s="8">
        <v>31128797</v>
      </c>
      <c r="L69" s="8">
        <v>33292548</v>
      </c>
    </row>
    <row r="70" spans="1:12" ht="21.75" customHeight="1" x14ac:dyDescent="0.3">
      <c r="A70" s="7" t="s">
        <v>36</v>
      </c>
      <c r="D70" s="6">
        <v>25</v>
      </c>
      <c r="F70" s="8">
        <v>1190370</v>
      </c>
      <c r="H70" s="8">
        <v>820593</v>
      </c>
      <c r="J70" s="8">
        <v>1190370</v>
      </c>
      <c r="L70" s="8">
        <v>820593</v>
      </c>
    </row>
    <row r="71" spans="1:12" ht="21.75" customHeight="1" x14ac:dyDescent="0.3">
      <c r="A71" s="7" t="s">
        <v>37</v>
      </c>
      <c r="D71" s="6">
        <v>26</v>
      </c>
      <c r="F71" s="12">
        <v>5123370</v>
      </c>
      <c r="H71" s="12">
        <v>5455890</v>
      </c>
      <c r="J71" s="12">
        <v>5123370</v>
      </c>
      <c r="L71" s="12">
        <v>5455890</v>
      </c>
    </row>
    <row r="72" spans="1:12" ht="6" customHeight="1" x14ac:dyDescent="0.3"/>
    <row r="73" spans="1:12" ht="21.75" customHeight="1" x14ac:dyDescent="0.3">
      <c r="A73" s="5" t="s">
        <v>38</v>
      </c>
      <c r="F73" s="12">
        <f>SUM(F68:F71)</f>
        <v>37442537</v>
      </c>
      <c r="H73" s="12">
        <f>SUM(H68:H71)</f>
        <v>45849835</v>
      </c>
      <c r="J73" s="12">
        <f>SUM(J68:J71)</f>
        <v>37442537</v>
      </c>
      <c r="L73" s="12">
        <f>SUM(L68:L71)</f>
        <v>45849835</v>
      </c>
    </row>
    <row r="74" spans="1:12" ht="6" customHeight="1" x14ac:dyDescent="0.3">
      <c r="F74" s="19"/>
      <c r="H74" s="19"/>
      <c r="J74" s="19"/>
      <c r="L74" s="19"/>
    </row>
    <row r="75" spans="1:12" ht="21.75" customHeight="1" x14ac:dyDescent="0.55000000000000004">
      <c r="A75" s="20" t="s">
        <v>39</v>
      </c>
      <c r="B75" s="20"/>
      <c r="F75" s="12">
        <f>SUM(F64,F73)</f>
        <v>84514173</v>
      </c>
      <c r="H75" s="12">
        <f>SUM(H64,H73)</f>
        <v>114177961</v>
      </c>
      <c r="J75" s="12">
        <f>SUM(J64,J73)</f>
        <v>84484173</v>
      </c>
      <c r="L75" s="12">
        <f>SUM(L64,L73)</f>
        <v>114177961</v>
      </c>
    </row>
    <row r="81" spans="1:13" ht="21.75" customHeight="1" x14ac:dyDescent="0.3">
      <c r="M81" s="8"/>
    </row>
    <row r="82" spans="1:13" ht="21.75" customHeight="1" x14ac:dyDescent="0.3">
      <c r="M82" s="8"/>
    </row>
    <row r="83" spans="1:13" ht="21.75" customHeight="1" x14ac:dyDescent="0.3">
      <c r="M83" s="8"/>
    </row>
    <row r="84" spans="1:13" ht="21.75" customHeight="1" x14ac:dyDescent="0.3">
      <c r="M84" s="8"/>
    </row>
    <row r="85" spans="1:13" ht="18" customHeight="1" x14ac:dyDescent="0.3">
      <c r="M85" s="8"/>
    </row>
    <row r="86" spans="1:13" ht="21.9" customHeight="1" x14ac:dyDescent="0.3">
      <c r="A86" s="30" t="str">
        <f>A43</f>
        <v>หมายเหตุประกอบงบการเงินรวมและงบการเงินเฉพาะกิจการเป็นส่วนหนึ่งของงบการเงินนี้</v>
      </c>
      <c r="B86" s="11"/>
      <c r="C86" s="11"/>
      <c r="D86" s="10"/>
      <c r="E86" s="11"/>
      <c r="F86" s="12"/>
      <c r="G86" s="12"/>
      <c r="H86" s="12"/>
      <c r="I86" s="11"/>
      <c r="J86" s="12"/>
      <c r="K86" s="12"/>
      <c r="L86" s="12"/>
    </row>
    <row r="87" spans="1:13" ht="21.75" customHeight="1" x14ac:dyDescent="0.3">
      <c r="A87" s="5" t="str">
        <f>+A1</f>
        <v>บริษัท อิทธิฤทธิ์ ไนซ์ คอร์ปอเรชั่น จำกัด (มหาชน)</v>
      </c>
      <c r="B87" s="5"/>
      <c r="C87" s="5"/>
    </row>
    <row r="88" spans="1:13" ht="21.75" customHeight="1" x14ac:dyDescent="0.3">
      <c r="A88" s="5" t="s">
        <v>1</v>
      </c>
      <c r="B88" s="5"/>
      <c r="C88" s="5"/>
    </row>
    <row r="89" spans="1:13" ht="21.75" customHeight="1" x14ac:dyDescent="0.3">
      <c r="A89" s="9" t="str">
        <f>A46</f>
        <v>ณ วันที่ 31 ธันวาคม พ.ศ. 2568</v>
      </c>
      <c r="B89" s="9"/>
      <c r="C89" s="9"/>
      <c r="D89" s="10"/>
      <c r="E89" s="11"/>
      <c r="F89" s="12"/>
      <c r="G89" s="12"/>
      <c r="H89" s="12"/>
      <c r="I89" s="11"/>
      <c r="J89" s="12"/>
      <c r="K89" s="12"/>
      <c r="L89" s="12"/>
    </row>
    <row r="90" spans="1:13" ht="21.75" customHeight="1" x14ac:dyDescent="0.3">
      <c r="A90" s="5"/>
      <c r="B90" s="5"/>
      <c r="C90" s="5"/>
    </row>
    <row r="91" spans="1:13" ht="21.75" customHeight="1" x14ac:dyDescent="0.3">
      <c r="A91" s="5"/>
      <c r="B91" s="5"/>
      <c r="C91" s="5"/>
      <c r="F91" s="89" t="s">
        <v>136</v>
      </c>
      <c r="G91" s="89"/>
      <c r="H91" s="89"/>
      <c r="I91" s="6"/>
      <c r="J91" s="89" t="s">
        <v>137</v>
      </c>
      <c r="K91" s="89"/>
      <c r="L91" s="89"/>
    </row>
    <row r="92" spans="1:13" ht="21.75" customHeight="1" x14ac:dyDescent="0.3">
      <c r="A92" s="13"/>
      <c r="B92" s="13"/>
      <c r="C92" s="13"/>
      <c r="D92" s="14"/>
      <c r="E92" s="14"/>
      <c r="F92" s="15" t="s">
        <v>131</v>
      </c>
      <c r="G92" s="16"/>
      <c r="H92" s="15" t="s">
        <v>2</v>
      </c>
      <c r="I92" s="14"/>
      <c r="J92" s="15" t="s">
        <v>131</v>
      </c>
      <c r="K92" s="16"/>
      <c r="L92" s="15" t="s">
        <v>2</v>
      </c>
    </row>
    <row r="93" spans="1:13" ht="21.75" customHeight="1" x14ac:dyDescent="0.3">
      <c r="A93" s="13"/>
      <c r="B93" s="13"/>
      <c r="C93" s="13"/>
      <c r="D93" s="17" t="s">
        <v>3</v>
      </c>
      <c r="E93" s="14"/>
      <c r="F93" s="18" t="s">
        <v>4</v>
      </c>
      <c r="G93" s="16"/>
      <c r="H93" s="18" t="s">
        <v>4</v>
      </c>
      <c r="I93" s="14"/>
      <c r="J93" s="18" t="s">
        <v>4</v>
      </c>
      <c r="K93" s="16"/>
      <c r="L93" s="18" t="s">
        <v>4</v>
      </c>
    </row>
    <row r="94" spans="1:13" ht="21.75" customHeight="1" x14ac:dyDescent="0.3">
      <c r="F94" s="19"/>
      <c r="H94" s="19"/>
      <c r="J94" s="19"/>
      <c r="L94" s="19"/>
    </row>
    <row r="95" spans="1:13" ht="21.75" customHeight="1" x14ac:dyDescent="0.55000000000000004">
      <c r="A95" s="20" t="s">
        <v>135</v>
      </c>
      <c r="B95" s="20"/>
      <c r="C95" s="20"/>
      <c r="F95" s="19"/>
      <c r="H95" s="19"/>
      <c r="J95" s="19"/>
      <c r="L95" s="19"/>
    </row>
    <row r="96" spans="1:13" ht="6" customHeight="1" x14ac:dyDescent="0.3">
      <c r="F96" s="19"/>
      <c r="H96" s="19"/>
      <c r="J96" s="19"/>
      <c r="L96" s="19"/>
    </row>
    <row r="97" spans="1:12" ht="21.75" customHeight="1" x14ac:dyDescent="0.55000000000000004">
      <c r="A97" s="20" t="s">
        <v>40</v>
      </c>
      <c r="B97" s="20"/>
    </row>
    <row r="98" spans="1:12" ht="6" customHeight="1" x14ac:dyDescent="0.3">
      <c r="F98" s="19"/>
      <c r="H98" s="19"/>
      <c r="J98" s="19"/>
      <c r="L98" s="19"/>
    </row>
    <row r="99" spans="1:12" ht="21.75" customHeight="1" x14ac:dyDescent="0.45">
      <c r="A99" s="22" t="s">
        <v>41</v>
      </c>
      <c r="B99" s="22"/>
      <c r="D99" s="6">
        <v>27</v>
      </c>
      <c r="F99" s="24"/>
      <c r="H99" s="24"/>
      <c r="J99" s="24"/>
      <c r="L99" s="24"/>
    </row>
    <row r="100" spans="1:12" ht="21.75" customHeight="1" x14ac:dyDescent="0.45">
      <c r="B100" s="22" t="s">
        <v>42</v>
      </c>
    </row>
    <row r="101" spans="1:12" ht="21.75" customHeight="1" x14ac:dyDescent="0.45">
      <c r="B101" s="22"/>
      <c r="C101" s="7" t="s">
        <v>142</v>
      </c>
    </row>
    <row r="102" spans="1:12" ht="21.75" customHeight="1" x14ac:dyDescent="0.45">
      <c r="B102" s="22"/>
      <c r="C102" s="7" t="s">
        <v>43</v>
      </c>
    </row>
    <row r="103" spans="1:12" ht="21.75" customHeight="1" x14ac:dyDescent="0.45">
      <c r="B103" s="22"/>
      <c r="C103" s="7" t="s">
        <v>143</v>
      </c>
    </row>
    <row r="104" spans="1:12" ht="21.75" customHeight="1" x14ac:dyDescent="0.45">
      <c r="B104" s="22"/>
      <c r="C104" s="7" t="s">
        <v>144</v>
      </c>
    </row>
    <row r="105" spans="1:12" ht="21.75" customHeight="1" thickBot="1" x14ac:dyDescent="0.35">
      <c r="C105" s="7" t="s">
        <v>145</v>
      </c>
      <c r="F105" s="32">
        <v>147500000</v>
      </c>
      <c r="H105" s="32">
        <v>135000000</v>
      </c>
      <c r="J105" s="32">
        <v>147500000</v>
      </c>
      <c r="L105" s="32">
        <v>135000000</v>
      </c>
    </row>
    <row r="106" spans="1:12" ht="8.1" customHeight="1" thickTop="1" x14ac:dyDescent="0.3"/>
    <row r="107" spans="1:12" ht="21.75" customHeight="1" x14ac:dyDescent="0.45">
      <c r="B107" s="22" t="s">
        <v>44</v>
      </c>
      <c r="F107" s="19"/>
      <c r="H107" s="19"/>
      <c r="J107" s="19"/>
      <c r="L107" s="19"/>
    </row>
    <row r="108" spans="1:12" ht="21.75" customHeight="1" x14ac:dyDescent="0.3">
      <c r="C108" s="7" t="s">
        <v>146</v>
      </c>
      <c r="F108" s="24"/>
      <c r="H108" s="24"/>
      <c r="J108" s="24"/>
      <c r="L108" s="24"/>
    </row>
    <row r="109" spans="1:12" ht="21.75" customHeight="1" x14ac:dyDescent="0.3">
      <c r="C109" s="7" t="s">
        <v>45</v>
      </c>
      <c r="F109" s="24"/>
      <c r="H109" s="24"/>
      <c r="J109" s="24"/>
      <c r="L109" s="24"/>
    </row>
    <row r="110" spans="1:12" ht="21.75" customHeight="1" x14ac:dyDescent="0.3">
      <c r="C110" s="7" t="s">
        <v>143</v>
      </c>
      <c r="F110" s="24"/>
      <c r="H110" s="24"/>
      <c r="J110" s="24"/>
      <c r="L110" s="24"/>
    </row>
    <row r="111" spans="1:12" ht="21.75" customHeight="1" x14ac:dyDescent="0.3">
      <c r="C111" s="7" t="s">
        <v>144</v>
      </c>
      <c r="F111" s="24"/>
      <c r="H111" s="24"/>
      <c r="J111" s="24"/>
      <c r="L111" s="24"/>
    </row>
    <row r="112" spans="1:12" ht="21.75" customHeight="1" x14ac:dyDescent="0.3">
      <c r="C112" s="7" t="s">
        <v>147</v>
      </c>
      <c r="F112" s="8">
        <v>135100000</v>
      </c>
      <c r="H112" s="8">
        <v>135000000</v>
      </c>
      <c r="J112" s="8">
        <v>135100000</v>
      </c>
      <c r="L112" s="8">
        <v>135000000</v>
      </c>
    </row>
    <row r="113" spans="1:13" ht="21.75" customHeight="1" x14ac:dyDescent="0.3">
      <c r="A113" s="7" t="s">
        <v>46</v>
      </c>
      <c r="D113" s="6">
        <v>27</v>
      </c>
      <c r="F113" s="8">
        <v>165649737</v>
      </c>
      <c r="H113" s="8">
        <v>165469737</v>
      </c>
      <c r="J113" s="8">
        <v>165649737</v>
      </c>
      <c r="L113" s="8">
        <v>165469737</v>
      </c>
      <c r="M113" s="33"/>
    </row>
    <row r="114" spans="1:13" ht="21.75" customHeight="1" x14ac:dyDescent="0.3">
      <c r="A114" s="7" t="s">
        <v>47</v>
      </c>
      <c r="F114" s="8">
        <v>987345</v>
      </c>
      <c r="H114" s="8">
        <v>987345</v>
      </c>
      <c r="J114" s="8">
        <v>987345</v>
      </c>
      <c r="L114" s="8">
        <v>987345</v>
      </c>
    </row>
    <row r="115" spans="1:13" ht="21.75" customHeight="1" x14ac:dyDescent="0.3">
      <c r="A115" s="7" t="s">
        <v>48</v>
      </c>
    </row>
    <row r="116" spans="1:13" ht="21.75" customHeight="1" x14ac:dyDescent="0.3">
      <c r="B116" s="7" t="s">
        <v>49</v>
      </c>
      <c r="D116" s="6">
        <v>29</v>
      </c>
      <c r="F116" s="8">
        <v>11300000</v>
      </c>
      <c r="H116" s="8">
        <v>9800000</v>
      </c>
      <c r="J116" s="8">
        <v>11300000</v>
      </c>
      <c r="L116" s="8">
        <v>9800000</v>
      </c>
    </row>
    <row r="117" spans="1:13" ht="21.75" customHeight="1" x14ac:dyDescent="0.3">
      <c r="B117" s="7" t="s">
        <v>50</v>
      </c>
      <c r="F117" s="8">
        <v>64281246</v>
      </c>
      <c r="H117" s="8">
        <v>64602844</v>
      </c>
      <c r="J117" s="8">
        <v>64334172</v>
      </c>
      <c r="L117" s="8">
        <v>64602844</v>
      </c>
    </row>
    <row r="118" spans="1:13" ht="21.75" customHeight="1" x14ac:dyDescent="0.3">
      <c r="A118" s="7" t="s">
        <v>51</v>
      </c>
      <c r="B118" s="34"/>
      <c r="F118" s="31">
        <v>-764293</v>
      </c>
      <c r="H118" s="31">
        <v>-1607676</v>
      </c>
      <c r="J118" s="31">
        <v>-764293</v>
      </c>
      <c r="L118" s="31">
        <v>-1607676</v>
      </c>
    </row>
    <row r="119" spans="1:13" ht="6" customHeight="1" x14ac:dyDescent="0.3"/>
    <row r="120" spans="1:13" ht="21.75" customHeight="1" x14ac:dyDescent="0.3">
      <c r="A120" s="7" t="s">
        <v>148</v>
      </c>
      <c r="F120" s="8">
        <f>SUM(F108:F118)</f>
        <v>376554035</v>
      </c>
      <c r="H120" s="8">
        <f>SUM(H108:H118)</f>
        <v>374252250</v>
      </c>
      <c r="J120" s="8">
        <f>SUM(J108:J118)</f>
        <v>376606961</v>
      </c>
      <c r="L120" s="8">
        <f>SUM(L108:L118)</f>
        <v>374252250</v>
      </c>
    </row>
    <row r="121" spans="1:13" ht="21.75" customHeight="1" x14ac:dyDescent="0.3">
      <c r="A121" s="7" t="s">
        <v>149</v>
      </c>
      <c r="F121" s="12">
        <v>593540</v>
      </c>
      <c r="H121" s="12">
        <v>0</v>
      </c>
      <c r="J121" s="12">
        <v>0</v>
      </c>
      <c r="L121" s="12">
        <v>0</v>
      </c>
    </row>
    <row r="122" spans="1:13" ht="6" customHeight="1" x14ac:dyDescent="0.3">
      <c r="F122" s="19"/>
      <c r="H122" s="19"/>
      <c r="J122" s="19"/>
      <c r="L122" s="19"/>
    </row>
    <row r="123" spans="1:13" ht="21.75" customHeight="1" x14ac:dyDescent="0.3">
      <c r="A123" s="5" t="s">
        <v>52</v>
      </c>
      <c r="F123" s="12">
        <f>SUM(F120:F121)</f>
        <v>377147575</v>
      </c>
      <c r="H123" s="12">
        <f>SUM(H120:H121)</f>
        <v>374252250</v>
      </c>
      <c r="J123" s="12">
        <f>SUM(J120:J121)</f>
        <v>376606961</v>
      </c>
      <c r="L123" s="12">
        <f>SUM(L120:L121)</f>
        <v>374252250</v>
      </c>
    </row>
    <row r="124" spans="1:13" ht="6" customHeight="1" x14ac:dyDescent="0.3">
      <c r="F124" s="19"/>
      <c r="H124" s="19"/>
      <c r="J124" s="19"/>
      <c r="L124" s="19"/>
    </row>
    <row r="125" spans="1:13" ht="21.75" customHeight="1" thickBot="1" x14ac:dyDescent="0.35">
      <c r="A125" s="5" t="s">
        <v>53</v>
      </c>
      <c r="B125" s="5"/>
      <c r="F125" s="35">
        <f>SUM(F123+F75)</f>
        <v>461661748</v>
      </c>
      <c r="H125" s="35">
        <f>SUM(H123+H75)</f>
        <v>488430211</v>
      </c>
      <c r="J125" s="35">
        <f>SUM(J123+J75)</f>
        <v>461091134</v>
      </c>
      <c r="L125" s="35">
        <f>SUM(L123+L75)</f>
        <v>488430211</v>
      </c>
    </row>
    <row r="126" spans="1:13" ht="21.75" customHeight="1" thickTop="1" x14ac:dyDescent="0.3">
      <c r="A126" s="5"/>
      <c r="B126" s="5"/>
      <c r="F126" s="24"/>
      <c r="H126" s="24"/>
      <c r="J126" s="24"/>
      <c r="L126" s="24"/>
    </row>
    <row r="127" spans="1:13" ht="21.75" customHeight="1" x14ac:dyDescent="0.3">
      <c r="A127" s="5"/>
      <c r="B127" s="5"/>
      <c r="F127" s="24"/>
      <c r="H127" s="24"/>
      <c r="J127" s="24"/>
      <c r="L127" s="24"/>
    </row>
    <row r="128" spans="1:13" ht="14.25" customHeight="1" x14ac:dyDescent="0.3">
      <c r="A128" s="5"/>
      <c r="B128" s="5"/>
      <c r="F128" s="24"/>
      <c r="H128" s="24"/>
      <c r="J128" s="24"/>
      <c r="L128" s="24"/>
    </row>
    <row r="129" spans="1:12" ht="21.9" customHeight="1" x14ac:dyDescent="0.3">
      <c r="A129" s="11" t="str">
        <f>A43</f>
        <v>หมายเหตุประกอบงบการเงินรวมและงบการเงินเฉพาะกิจการเป็นส่วนหนึ่งของงบการเงินนี้</v>
      </c>
      <c r="B129" s="11"/>
      <c r="C129" s="11"/>
      <c r="D129" s="10"/>
      <c r="E129" s="11"/>
      <c r="F129" s="12"/>
      <c r="G129" s="12"/>
      <c r="H129" s="12"/>
      <c r="I129" s="11"/>
      <c r="J129" s="12"/>
      <c r="K129" s="12"/>
      <c r="L129" s="12"/>
    </row>
  </sheetData>
  <mergeCells count="6">
    <mergeCell ref="F5:H5"/>
    <mergeCell ref="J5:L5"/>
    <mergeCell ref="F48:H48"/>
    <mergeCell ref="J48:L48"/>
    <mergeCell ref="F91:H91"/>
    <mergeCell ref="J91:L91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3" max="7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6"/>
  <sheetViews>
    <sheetView zoomScale="115" zoomScaleNormal="115" zoomScaleSheetLayoutView="90" zoomScalePageLayoutView="90" workbookViewId="0">
      <selection activeCell="R57" sqref="R57"/>
    </sheetView>
  </sheetViews>
  <sheetFormatPr defaultColWidth="9.33203125" defaultRowHeight="20.100000000000001" customHeight="1" x14ac:dyDescent="0.3"/>
  <cols>
    <col min="1" max="2" width="1.6640625" style="7" customWidth="1"/>
    <col min="3" max="3" width="37" style="7" customWidth="1"/>
    <col min="4" max="4" width="7.6640625" style="19" customWidth="1"/>
    <col min="5" max="5" width="0.88671875" style="51" customWidth="1"/>
    <col min="6" max="6" width="10.6640625" style="24" customWidth="1"/>
    <col min="7" max="7" width="0.88671875" style="24" customWidth="1"/>
    <col min="8" max="8" width="10.6640625" style="24" bestFit="1" customWidth="1"/>
    <col min="9" max="9" width="0.88671875" style="51" customWidth="1"/>
    <col min="10" max="10" width="10.6640625" style="24" customWidth="1"/>
    <col min="11" max="11" width="0.88671875" style="24" customWidth="1"/>
    <col min="12" max="12" width="10.6640625" style="24" customWidth="1"/>
    <col min="13" max="16384" width="9.33203125" style="7"/>
  </cols>
  <sheetData>
    <row r="1" spans="1:12" ht="21.75" customHeight="1" x14ac:dyDescent="0.3">
      <c r="A1" s="5" t="str">
        <f>+'BS 6-8'!A1</f>
        <v>บริษัท อิทธิฤทธิ์ ไนซ์ คอร์ปอเรชั่น จำกัด (มหาชน)</v>
      </c>
      <c r="B1" s="5"/>
      <c r="C1" s="5"/>
      <c r="D1" s="36"/>
      <c r="E1" s="37"/>
      <c r="F1" s="21"/>
      <c r="G1" s="21"/>
      <c r="H1" s="21"/>
      <c r="I1" s="37"/>
      <c r="J1" s="21"/>
      <c r="K1" s="21"/>
      <c r="L1" s="21"/>
    </row>
    <row r="2" spans="1:12" ht="21.75" customHeight="1" x14ac:dyDescent="0.3">
      <c r="A2" s="5" t="s">
        <v>54</v>
      </c>
      <c r="B2" s="5"/>
      <c r="C2" s="5"/>
      <c r="D2" s="36"/>
      <c r="E2" s="37"/>
      <c r="F2" s="21"/>
      <c r="G2" s="21"/>
      <c r="H2" s="21"/>
      <c r="I2" s="37"/>
      <c r="J2" s="21"/>
      <c r="K2" s="21"/>
      <c r="L2" s="21"/>
    </row>
    <row r="3" spans="1:12" ht="21.75" customHeight="1" x14ac:dyDescent="0.3">
      <c r="A3" s="38" t="s">
        <v>130</v>
      </c>
      <c r="B3" s="9"/>
      <c r="C3" s="9"/>
      <c r="D3" s="39"/>
      <c r="E3" s="40"/>
      <c r="F3" s="41"/>
      <c r="G3" s="41"/>
      <c r="H3" s="41"/>
      <c r="I3" s="40"/>
      <c r="J3" s="41"/>
      <c r="K3" s="41"/>
      <c r="L3" s="41"/>
    </row>
    <row r="4" spans="1:12" ht="21.75" customHeight="1" x14ac:dyDescent="0.3">
      <c r="A4" s="42"/>
      <c r="B4" s="5"/>
      <c r="C4" s="5"/>
      <c r="D4" s="36"/>
      <c r="E4" s="37"/>
      <c r="F4" s="21"/>
      <c r="G4" s="21"/>
      <c r="H4" s="21"/>
      <c r="I4" s="37"/>
      <c r="J4" s="21"/>
      <c r="K4" s="21"/>
      <c r="L4" s="21"/>
    </row>
    <row r="5" spans="1:12" ht="21.75" customHeight="1" x14ac:dyDescent="0.3">
      <c r="A5" s="5" t="s">
        <v>55</v>
      </c>
      <c r="B5" s="5"/>
      <c r="C5" s="5"/>
      <c r="D5" s="16"/>
      <c r="E5" s="43"/>
      <c r="F5" s="89" t="s">
        <v>136</v>
      </c>
      <c r="G5" s="89"/>
      <c r="H5" s="89"/>
      <c r="I5" s="6"/>
      <c r="J5" s="89" t="s">
        <v>137</v>
      </c>
      <c r="K5" s="89"/>
      <c r="L5" s="89"/>
    </row>
    <row r="6" spans="1:12" ht="21.75" customHeight="1" x14ac:dyDescent="0.3">
      <c r="A6" s="5"/>
      <c r="B6" s="5"/>
      <c r="C6" s="5"/>
      <c r="D6" s="44"/>
      <c r="E6" s="45"/>
      <c r="F6" s="15" t="s">
        <v>131</v>
      </c>
      <c r="G6" s="46"/>
      <c r="H6" s="15" t="s">
        <v>2</v>
      </c>
      <c r="I6" s="45"/>
      <c r="J6" s="15" t="s">
        <v>131</v>
      </c>
      <c r="K6" s="46"/>
      <c r="L6" s="15" t="s">
        <v>2</v>
      </c>
    </row>
    <row r="7" spans="1:12" ht="21.75" customHeight="1" x14ac:dyDescent="0.3">
      <c r="A7" s="5"/>
      <c r="B7" s="5"/>
      <c r="C7" s="5"/>
      <c r="D7" s="17" t="s">
        <v>3</v>
      </c>
      <c r="E7" s="43"/>
      <c r="F7" s="18" t="s">
        <v>4</v>
      </c>
      <c r="G7" s="46"/>
      <c r="H7" s="18" t="s">
        <v>4</v>
      </c>
      <c r="I7" s="43"/>
      <c r="J7" s="18" t="s">
        <v>4</v>
      </c>
      <c r="K7" s="46"/>
      <c r="L7" s="18" t="s">
        <v>4</v>
      </c>
    </row>
    <row r="8" spans="1:12" ht="8.1" customHeight="1" x14ac:dyDescent="0.3">
      <c r="A8" s="5"/>
      <c r="B8" s="5"/>
      <c r="C8" s="5"/>
      <c r="D8" s="16"/>
      <c r="E8" s="43"/>
      <c r="F8" s="46"/>
      <c r="G8" s="46"/>
      <c r="H8" s="46"/>
      <c r="I8" s="43"/>
      <c r="J8" s="46"/>
      <c r="K8" s="46"/>
      <c r="L8" s="46"/>
    </row>
    <row r="9" spans="1:12" ht="21.75" customHeight="1" x14ac:dyDescent="0.3">
      <c r="A9" s="5" t="s">
        <v>56</v>
      </c>
      <c r="E9" s="47"/>
      <c r="I9" s="47"/>
    </row>
    <row r="10" spans="1:12" ht="21.75" customHeight="1" x14ac:dyDescent="0.3">
      <c r="A10" s="7" t="s">
        <v>57</v>
      </c>
      <c r="D10" s="19">
        <v>8</v>
      </c>
      <c r="E10" s="47"/>
      <c r="F10" s="24">
        <v>692379312</v>
      </c>
      <c r="H10" s="24">
        <v>649224092</v>
      </c>
      <c r="I10" s="47"/>
      <c r="J10" s="24">
        <v>692379312</v>
      </c>
      <c r="L10" s="24">
        <v>649224092</v>
      </c>
    </row>
    <row r="11" spans="1:12" ht="21.75" customHeight="1" x14ac:dyDescent="0.3">
      <c r="A11" s="7" t="s">
        <v>58</v>
      </c>
      <c r="E11" s="47"/>
      <c r="F11" s="31">
        <v>605573</v>
      </c>
      <c r="H11" s="31">
        <v>1693752</v>
      </c>
      <c r="I11" s="47"/>
      <c r="J11" s="31">
        <v>605573</v>
      </c>
      <c r="L11" s="31">
        <v>1693752</v>
      </c>
    </row>
    <row r="12" spans="1:12" ht="8.1" customHeight="1" x14ac:dyDescent="0.3">
      <c r="E12" s="47"/>
      <c r="I12" s="47"/>
    </row>
    <row r="13" spans="1:12" ht="21.75" customHeight="1" x14ac:dyDescent="0.3">
      <c r="A13" s="5" t="s">
        <v>59</v>
      </c>
      <c r="E13" s="47"/>
      <c r="F13" s="31">
        <f>SUM(F10:F11)</f>
        <v>692984885</v>
      </c>
      <c r="H13" s="31">
        <f>SUM(H10:H11)</f>
        <v>650917844</v>
      </c>
      <c r="I13" s="47"/>
      <c r="J13" s="31">
        <f>SUM(J10:J11)</f>
        <v>692984885</v>
      </c>
      <c r="L13" s="31">
        <f>SUM(L10:L11)</f>
        <v>650917844</v>
      </c>
    </row>
    <row r="14" spans="1:12" ht="6.9" customHeight="1" x14ac:dyDescent="0.3">
      <c r="E14" s="47"/>
      <c r="I14" s="47"/>
    </row>
    <row r="15" spans="1:12" ht="21.75" customHeight="1" x14ac:dyDescent="0.3">
      <c r="A15" s="5" t="s">
        <v>60</v>
      </c>
      <c r="E15" s="47"/>
      <c r="I15" s="47"/>
    </row>
    <row r="16" spans="1:12" ht="21.75" customHeight="1" x14ac:dyDescent="0.3">
      <c r="A16" s="7" t="s">
        <v>61</v>
      </c>
      <c r="E16" s="47"/>
      <c r="F16" s="24">
        <v>-587012016</v>
      </c>
      <c r="H16" s="24">
        <v>-539610631</v>
      </c>
      <c r="I16" s="47"/>
      <c r="J16" s="24">
        <v>-587012016</v>
      </c>
      <c r="L16" s="24">
        <v>-539610631</v>
      </c>
    </row>
    <row r="17" spans="1:12" ht="21.75" customHeight="1" x14ac:dyDescent="0.3">
      <c r="A17" s="7" t="s">
        <v>62</v>
      </c>
      <c r="E17" s="47"/>
      <c r="F17" s="31">
        <v>-247304</v>
      </c>
      <c r="H17" s="31">
        <v>-853479</v>
      </c>
      <c r="I17" s="47"/>
      <c r="J17" s="31">
        <v>-247304</v>
      </c>
      <c r="L17" s="31">
        <v>-853479</v>
      </c>
    </row>
    <row r="18" spans="1:12" s="22" customFormat="1" ht="8.1" customHeight="1" x14ac:dyDescent="0.45">
      <c r="A18" s="7"/>
      <c r="B18" s="7"/>
      <c r="C18" s="7"/>
      <c r="D18" s="19"/>
      <c r="E18" s="48"/>
      <c r="F18" s="49"/>
      <c r="G18" s="49"/>
      <c r="H18" s="49"/>
      <c r="I18" s="48"/>
      <c r="J18" s="49"/>
      <c r="K18" s="49"/>
      <c r="L18" s="49"/>
    </row>
    <row r="19" spans="1:12" s="22" customFormat="1" ht="21.75" customHeight="1" x14ac:dyDescent="0.45">
      <c r="A19" s="5" t="s">
        <v>63</v>
      </c>
      <c r="B19" s="7"/>
      <c r="C19" s="7"/>
      <c r="D19" s="19"/>
      <c r="E19" s="48"/>
      <c r="F19" s="27">
        <f>SUM(F16:F18)</f>
        <v>-587259320</v>
      </c>
      <c r="G19" s="49"/>
      <c r="H19" s="27">
        <f>SUM(H16:H18)</f>
        <v>-540464110</v>
      </c>
      <c r="I19" s="48"/>
      <c r="J19" s="27">
        <f>SUM(J16:J18)</f>
        <v>-587259320</v>
      </c>
      <c r="K19" s="49"/>
      <c r="L19" s="27">
        <f>SUM(L16:L18)</f>
        <v>-540464110</v>
      </c>
    </row>
    <row r="20" spans="1:12" s="22" customFormat="1" ht="8.1" customHeight="1" x14ac:dyDescent="0.45">
      <c r="A20" s="7"/>
      <c r="B20" s="7"/>
      <c r="C20" s="7"/>
      <c r="D20" s="19"/>
      <c r="E20" s="48"/>
      <c r="F20" s="49"/>
      <c r="G20" s="49"/>
      <c r="H20" s="49"/>
      <c r="I20" s="48"/>
      <c r="J20" s="49"/>
      <c r="K20" s="49"/>
      <c r="L20" s="49"/>
    </row>
    <row r="21" spans="1:12" s="22" customFormat="1" ht="21.75" customHeight="1" x14ac:dyDescent="0.45">
      <c r="A21" s="5" t="s">
        <v>64</v>
      </c>
      <c r="B21" s="7"/>
      <c r="C21" s="7"/>
      <c r="D21" s="19"/>
      <c r="E21" s="48"/>
      <c r="F21" s="27">
        <f>F13+F19</f>
        <v>105725565</v>
      </c>
      <c r="G21" s="49"/>
      <c r="H21" s="27">
        <f>H13+H19</f>
        <v>110453734</v>
      </c>
      <c r="I21" s="48"/>
      <c r="J21" s="27">
        <f>J13+J19</f>
        <v>105725565</v>
      </c>
      <c r="K21" s="49"/>
      <c r="L21" s="27">
        <f>L13+L19</f>
        <v>110453734</v>
      </c>
    </row>
    <row r="22" spans="1:12" s="22" customFormat="1" ht="8.1" customHeight="1" x14ac:dyDescent="0.45">
      <c r="A22" s="5"/>
      <c r="B22" s="7"/>
      <c r="C22" s="7"/>
      <c r="D22" s="19"/>
      <c r="E22" s="48"/>
      <c r="F22" s="28"/>
      <c r="G22" s="49"/>
      <c r="H22" s="28"/>
      <c r="I22" s="48"/>
      <c r="J22" s="28"/>
      <c r="K22" s="49"/>
      <c r="L22" s="28"/>
    </row>
    <row r="23" spans="1:12" ht="21.75" customHeight="1" x14ac:dyDescent="0.3">
      <c r="A23" s="7" t="s">
        <v>65</v>
      </c>
      <c r="E23" s="47"/>
      <c r="F23" s="24">
        <v>2577010</v>
      </c>
      <c r="H23" s="24">
        <v>1933384</v>
      </c>
      <c r="I23" s="47"/>
      <c r="J23" s="24">
        <v>2576242</v>
      </c>
      <c r="L23" s="24">
        <v>1933384</v>
      </c>
    </row>
    <row r="24" spans="1:12" ht="21.75" customHeight="1" x14ac:dyDescent="0.3">
      <c r="A24" s="7" t="s">
        <v>66</v>
      </c>
      <c r="E24" s="47"/>
      <c r="F24" s="24">
        <v>-22132285</v>
      </c>
      <c r="H24" s="24">
        <v>-21559930</v>
      </c>
      <c r="I24" s="47"/>
      <c r="J24" s="24">
        <v>-22132285</v>
      </c>
      <c r="L24" s="24">
        <v>-21559930</v>
      </c>
    </row>
    <row r="25" spans="1:12" s="22" customFormat="1" ht="21.75" customHeight="1" x14ac:dyDescent="0.45">
      <c r="A25" s="7" t="s">
        <v>67</v>
      </c>
      <c r="B25" s="7"/>
      <c r="C25" s="7"/>
      <c r="D25" s="19"/>
      <c r="E25" s="48"/>
      <c r="F25" s="28">
        <v>-49681565</v>
      </c>
      <c r="G25" s="49"/>
      <c r="H25" s="28">
        <v>-52130839</v>
      </c>
      <c r="I25" s="48"/>
      <c r="J25" s="28">
        <v>-49642104</v>
      </c>
      <c r="K25" s="49"/>
      <c r="L25" s="28">
        <v>-52130839</v>
      </c>
    </row>
    <row r="26" spans="1:12" s="22" customFormat="1" ht="21.75" customHeight="1" x14ac:dyDescent="0.45">
      <c r="A26" s="7" t="s">
        <v>199</v>
      </c>
      <c r="B26" s="7"/>
      <c r="C26" s="7"/>
      <c r="D26" s="19"/>
      <c r="E26" s="48"/>
      <c r="F26" s="28">
        <v>791878</v>
      </c>
      <c r="G26" s="49"/>
      <c r="H26" s="28">
        <v>-1271770</v>
      </c>
      <c r="I26" s="48"/>
      <c r="J26" s="28">
        <v>791878</v>
      </c>
      <c r="K26" s="49"/>
      <c r="L26" s="28">
        <v>-1271770</v>
      </c>
    </row>
    <row r="27" spans="1:12" s="22" customFormat="1" ht="21.75" customHeight="1" x14ac:dyDescent="0.45">
      <c r="A27" s="7" t="s">
        <v>150</v>
      </c>
      <c r="B27" s="7"/>
      <c r="C27" s="7"/>
      <c r="D27" s="19"/>
      <c r="E27" s="48"/>
      <c r="F27" s="28">
        <v>23105</v>
      </c>
      <c r="G27" s="49"/>
      <c r="H27" s="28">
        <v>-655181</v>
      </c>
      <c r="I27" s="48"/>
      <c r="J27" s="28">
        <v>23105</v>
      </c>
      <c r="K27" s="49"/>
      <c r="L27" s="28">
        <v>-655181</v>
      </c>
    </row>
    <row r="28" spans="1:12" s="22" customFormat="1" ht="21.75" customHeight="1" x14ac:dyDescent="0.45">
      <c r="A28" s="7" t="s">
        <v>151</v>
      </c>
      <c r="B28" s="7"/>
      <c r="C28" s="7"/>
      <c r="D28" s="19"/>
      <c r="E28" s="48"/>
      <c r="F28" s="28"/>
      <c r="G28" s="49"/>
      <c r="H28" s="28"/>
      <c r="I28" s="48"/>
      <c r="J28" s="28"/>
      <c r="K28" s="49"/>
      <c r="L28" s="28"/>
    </row>
    <row r="29" spans="1:12" s="22" customFormat="1" ht="21.75" customHeight="1" x14ac:dyDescent="0.45">
      <c r="A29" s="7"/>
      <c r="B29" s="7" t="s">
        <v>152</v>
      </c>
      <c r="C29" s="7"/>
      <c r="D29" s="19"/>
      <c r="E29" s="48"/>
      <c r="F29" s="27">
        <v>-33193</v>
      </c>
      <c r="G29" s="49"/>
      <c r="H29" s="27">
        <v>0</v>
      </c>
      <c r="I29" s="48"/>
      <c r="J29" s="27">
        <v>0</v>
      </c>
      <c r="K29" s="49"/>
      <c r="L29" s="27">
        <v>0</v>
      </c>
    </row>
    <row r="30" spans="1:12" s="22" customFormat="1" ht="8.1" customHeight="1" x14ac:dyDescent="0.45">
      <c r="A30" s="7"/>
      <c r="B30" s="7"/>
      <c r="C30" s="7"/>
      <c r="D30" s="19"/>
      <c r="E30" s="48"/>
      <c r="F30" s="49"/>
      <c r="G30" s="49"/>
      <c r="H30" s="49"/>
      <c r="I30" s="48"/>
      <c r="J30" s="49"/>
      <c r="K30" s="49"/>
      <c r="L30" s="49"/>
    </row>
    <row r="31" spans="1:12" s="22" customFormat="1" ht="21.75" customHeight="1" x14ac:dyDescent="0.45">
      <c r="A31" s="5" t="s">
        <v>68</v>
      </c>
      <c r="B31" s="7"/>
      <c r="C31" s="7"/>
      <c r="D31" s="19"/>
      <c r="E31" s="48"/>
      <c r="F31" s="28">
        <f>SUM(F21:F29)</f>
        <v>37270515</v>
      </c>
      <c r="G31" s="49"/>
      <c r="H31" s="28">
        <f>SUM(H21:H29)</f>
        <v>36769398</v>
      </c>
      <c r="I31" s="48"/>
      <c r="J31" s="28">
        <f>SUM(J21:J29)</f>
        <v>37342401</v>
      </c>
      <c r="K31" s="49"/>
      <c r="L31" s="28">
        <f>SUM(L21:L29)</f>
        <v>36769398</v>
      </c>
    </row>
    <row r="32" spans="1:12" s="22" customFormat="1" ht="21.75" customHeight="1" x14ac:dyDescent="0.45">
      <c r="A32" s="7" t="s">
        <v>69</v>
      </c>
      <c r="B32" s="7"/>
      <c r="C32" s="7"/>
      <c r="D32" s="19"/>
      <c r="E32" s="48"/>
      <c r="F32" s="27">
        <v>-2067771</v>
      </c>
      <c r="G32" s="49"/>
      <c r="H32" s="27">
        <v>-1648207</v>
      </c>
      <c r="I32" s="48"/>
      <c r="J32" s="27">
        <v>-2067771</v>
      </c>
      <c r="K32" s="49"/>
      <c r="L32" s="27">
        <v>-1648207</v>
      </c>
    </row>
    <row r="33" spans="1:12" s="22" customFormat="1" ht="8.1" customHeight="1" x14ac:dyDescent="0.45">
      <c r="A33" s="7"/>
      <c r="B33" s="7"/>
      <c r="C33" s="7"/>
      <c r="D33" s="19"/>
      <c r="E33" s="48"/>
      <c r="F33" s="49"/>
      <c r="G33" s="49"/>
      <c r="H33" s="49"/>
      <c r="I33" s="48"/>
      <c r="J33" s="49"/>
      <c r="K33" s="49"/>
      <c r="L33" s="49"/>
    </row>
    <row r="34" spans="1:12" s="22" customFormat="1" ht="21.75" customHeight="1" x14ac:dyDescent="0.45">
      <c r="A34" s="5" t="s">
        <v>70</v>
      </c>
      <c r="B34" s="7"/>
      <c r="C34" s="7"/>
      <c r="D34" s="19"/>
      <c r="E34" s="48"/>
      <c r="F34" s="28">
        <f>SUM(F31:F32)</f>
        <v>35202744</v>
      </c>
      <c r="G34" s="49"/>
      <c r="H34" s="28">
        <f>SUM(H31:H32)</f>
        <v>35121191</v>
      </c>
      <c r="I34" s="48"/>
      <c r="J34" s="28">
        <f>SUM(J31:J32)</f>
        <v>35274630</v>
      </c>
      <c r="K34" s="49"/>
      <c r="L34" s="28">
        <f>SUM(L31:L32)</f>
        <v>35121191</v>
      </c>
    </row>
    <row r="35" spans="1:12" s="22" customFormat="1" ht="21.75" customHeight="1" x14ac:dyDescent="0.45">
      <c r="A35" s="7" t="s">
        <v>71</v>
      </c>
      <c r="B35" s="7"/>
      <c r="C35" s="7"/>
      <c r="D35" s="19">
        <v>30</v>
      </c>
      <c r="E35" s="48"/>
      <c r="F35" s="27">
        <v>-7043302</v>
      </c>
      <c r="G35" s="49"/>
      <c r="H35" s="27">
        <v>-7105511</v>
      </c>
      <c r="I35" s="48"/>
      <c r="J35" s="27">
        <v>-7043302</v>
      </c>
      <c r="K35" s="49"/>
      <c r="L35" s="27">
        <v>-7105511</v>
      </c>
    </row>
    <row r="36" spans="1:12" s="22" customFormat="1" ht="8.1" customHeight="1" x14ac:dyDescent="0.45">
      <c r="A36" s="7"/>
      <c r="B36" s="7"/>
      <c r="C36" s="7"/>
      <c r="D36" s="19"/>
      <c r="E36" s="48"/>
      <c r="F36" s="49"/>
      <c r="G36" s="49"/>
      <c r="H36" s="49"/>
      <c r="I36" s="48"/>
      <c r="J36" s="49"/>
      <c r="K36" s="49"/>
      <c r="L36" s="49"/>
    </row>
    <row r="37" spans="1:12" s="22" customFormat="1" ht="21.75" customHeight="1" thickBot="1" x14ac:dyDescent="0.5">
      <c r="A37" s="5" t="s">
        <v>127</v>
      </c>
      <c r="B37" s="7"/>
      <c r="C37" s="7"/>
      <c r="D37" s="19"/>
      <c r="E37" s="48"/>
      <c r="F37" s="50">
        <f>SUM(F34:F35)</f>
        <v>28159442</v>
      </c>
      <c r="G37" s="49"/>
      <c r="H37" s="50">
        <f>SUM(H34:H35)</f>
        <v>28015680</v>
      </c>
      <c r="I37" s="48"/>
      <c r="J37" s="50">
        <f>SUM(J34:J35)</f>
        <v>28231328</v>
      </c>
      <c r="K37" s="49"/>
      <c r="L37" s="50">
        <f>SUM(L34:L35)</f>
        <v>28015680</v>
      </c>
    </row>
    <row r="38" spans="1:12" ht="21.75" customHeight="1" thickTop="1" x14ac:dyDescent="0.3"/>
    <row r="39" spans="1:12" ht="21.75" customHeight="1" x14ac:dyDescent="0.3"/>
    <row r="40" spans="1:12" ht="21.75" customHeight="1" x14ac:dyDescent="0.3"/>
    <row r="41" spans="1:12" ht="21.75" customHeight="1" x14ac:dyDescent="0.3"/>
    <row r="42" spans="1:12" ht="26.25" customHeight="1" x14ac:dyDescent="0.3"/>
    <row r="43" spans="1:12" ht="20.25" customHeight="1" x14ac:dyDescent="0.3"/>
    <row r="44" spans="1:12" ht="21.75" customHeight="1" x14ac:dyDescent="0.3">
      <c r="A44" s="11" t="str">
        <f>'BS 6-8'!A129</f>
        <v>หมายเหตุประกอบงบการเงินรวมและงบการเงินเฉพาะกิจการเป็นส่วนหนึ่งของงบการเงินนี้</v>
      </c>
      <c r="B44" s="11"/>
      <c r="C44" s="11"/>
      <c r="D44" s="52"/>
      <c r="E44" s="53"/>
      <c r="F44" s="31"/>
      <c r="G44" s="31"/>
      <c r="H44" s="31"/>
      <c r="I44" s="53"/>
      <c r="J44" s="31"/>
      <c r="K44" s="31"/>
      <c r="L44" s="31"/>
    </row>
    <row r="45" spans="1:12" ht="21.75" customHeight="1" x14ac:dyDescent="0.3">
      <c r="A45" s="5" t="s">
        <v>0</v>
      </c>
      <c r="B45" s="5"/>
      <c r="C45" s="5"/>
      <c r="D45" s="36"/>
      <c r="E45" s="37"/>
      <c r="F45" s="21"/>
      <c r="G45" s="21"/>
      <c r="H45" s="21"/>
      <c r="I45" s="37"/>
      <c r="J45" s="21"/>
      <c r="K45" s="21"/>
      <c r="L45" s="21"/>
    </row>
    <row r="46" spans="1:12" ht="21.75" customHeight="1" x14ac:dyDescent="0.3">
      <c r="A46" s="5" t="s">
        <v>54</v>
      </c>
      <c r="B46" s="5"/>
      <c r="C46" s="5"/>
      <c r="D46" s="36"/>
      <c r="E46" s="37"/>
      <c r="F46" s="21"/>
      <c r="G46" s="21"/>
      <c r="H46" s="21"/>
      <c r="I46" s="37"/>
      <c r="J46" s="21"/>
      <c r="K46" s="21"/>
      <c r="L46" s="21"/>
    </row>
    <row r="47" spans="1:12" ht="21.75" customHeight="1" x14ac:dyDescent="0.3">
      <c r="A47" s="38" t="s">
        <v>130</v>
      </c>
      <c r="B47" s="9"/>
      <c r="C47" s="9"/>
      <c r="D47" s="39"/>
      <c r="E47" s="40"/>
      <c r="F47" s="41"/>
      <c r="G47" s="41"/>
      <c r="H47" s="41"/>
      <c r="I47" s="40"/>
      <c r="J47" s="41"/>
      <c r="K47" s="41"/>
      <c r="L47" s="41"/>
    </row>
    <row r="48" spans="1:12" ht="21.75" customHeight="1" x14ac:dyDescent="0.3">
      <c r="A48" s="42"/>
      <c r="B48" s="5"/>
      <c r="C48" s="5"/>
      <c r="D48" s="36"/>
      <c r="E48" s="37"/>
      <c r="F48" s="21"/>
      <c r="G48" s="21"/>
      <c r="H48" s="21"/>
      <c r="I48" s="37"/>
      <c r="J48" s="21"/>
      <c r="K48" s="21"/>
      <c r="L48" s="21"/>
    </row>
    <row r="49" spans="1:12" ht="21.75" customHeight="1" x14ac:dyDescent="0.3">
      <c r="A49" s="5" t="s">
        <v>55</v>
      </c>
      <c r="B49" s="5"/>
      <c r="C49" s="5"/>
      <c r="D49" s="16"/>
      <c r="E49" s="43"/>
      <c r="F49" s="89" t="s">
        <v>136</v>
      </c>
      <c r="G49" s="89"/>
      <c r="H49" s="89"/>
      <c r="I49" s="6"/>
      <c r="J49" s="89" t="s">
        <v>137</v>
      </c>
      <c r="K49" s="89"/>
      <c r="L49" s="89"/>
    </row>
    <row r="50" spans="1:12" ht="21.75" customHeight="1" x14ac:dyDescent="0.3">
      <c r="A50" s="5"/>
      <c r="B50" s="5"/>
      <c r="C50" s="5"/>
      <c r="D50" s="44"/>
      <c r="E50" s="45"/>
      <c r="F50" s="15" t="s">
        <v>131</v>
      </c>
      <c r="G50" s="46"/>
      <c r="H50" s="15" t="s">
        <v>2</v>
      </c>
      <c r="I50" s="45"/>
      <c r="J50" s="15" t="s">
        <v>131</v>
      </c>
      <c r="K50" s="46"/>
      <c r="L50" s="15" t="s">
        <v>2</v>
      </c>
    </row>
    <row r="51" spans="1:12" ht="21.75" customHeight="1" x14ac:dyDescent="0.3">
      <c r="A51" s="5"/>
      <c r="B51" s="5"/>
      <c r="C51" s="5"/>
      <c r="D51" s="17" t="s">
        <v>3</v>
      </c>
      <c r="E51" s="43"/>
      <c r="F51" s="18" t="s">
        <v>4</v>
      </c>
      <c r="G51" s="46"/>
      <c r="H51" s="18" t="s">
        <v>4</v>
      </c>
      <c r="I51" s="43"/>
      <c r="J51" s="18" t="s">
        <v>4</v>
      </c>
      <c r="K51" s="46"/>
      <c r="L51" s="18" t="s">
        <v>4</v>
      </c>
    </row>
    <row r="52" spans="1:12" ht="8.1" customHeight="1" x14ac:dyDescent="0.3">
      <c r="A52" s="5"/>
      <c r="B52" s="5"/>
      <c r="C52" s="5"/>
      <c r="D52" s="16"/>
      <c r="E52" s="43"/>
      <c r="F52" s="46"/>
      <c r="G52" s="46"/>
      <c r="H52" s="46"/>
      <c r="I52" s="43"/>
      <c r="J52" s="46"/>
      <c r="K52" s="46"/>
      <c r="L52" s="46"/>
    </row>
    <row r="53" spans="1:12" s="22" customFormat="1" ht="21.75" customHeight="1" x14ac:dyDescent="0.45">
      <c r="A53" s="5" t="s">
        <v>72</v>
      </c>
      <c r="B53" s="7"/>
      <c r="C53" s="7"/>
      <c r="D53" s="19"/>
      <c r="E53" s="48"/>
      <c r="F53" s="49"/>
      <c r="G53" s="49"/>
      <c r="H53" s="49"/>
      <c r="I53" s="48"/>
      <c r="J53" s="49"/>
      <c r="K53" s="49"/>
      <c r="L53" s="49"/>
    </row>
    <row r="54" spans="1:12" s="22" customFormat="1" ht="21.75" customHeight="1" x14ac:dyDescent="0.45">
      <c r="A54" s="7"/>
      <c r="B54" s="54" t="s">
        <v>153</v>
      </c>
      <c r="C54" s="54"/>
      <c r="D54" s="19"/>
      <c r="E54" s="48"/>
      <c r="F54" s="49"/>
      <c r="G54" s="49"/>
      <c r="H54" s="49"/>
      <c r="I54" s="48"/>
      <c r="J54" s="49"/>
      <c r="K54" s="49"/>
      <c r="L54" s="49"/>
    </row>
    <row r="55" spans="1:12" s="22" customFormat="1" ht="21.75" customHeight="1" x14ac:dyDescent="0.45">
      <c r="A55" s="55"/>
      <c r="B55" s="54" t="s">
        <v>154</v>
      </c>
      <c r="C55" s="54"/>
      <c r="D55" s="19"/>
      <c r="E55" s="48"/>
      <c r="F55" s="49"/>
      <c r="G55" s="49"/>
      <c r="H55" s="49"/>
      <c r="I55" s="48"/>
      <c r="J55" s="49"/>
      <c r="K55" s="49"/>
      <c r="L55" s="49"/>
    </row>
    <row r="56" spans="1:12" s="22" customFormat="1" ht="21.75" customHeight="1" x14ac:dyDescent="0.45">
      <c r="A56" s="56"/>
      <c r="B56" s="7"/>
      <c r="C56" s="7" t="s">
        <v>155</v>
      </c>
      <c r="D56" s="19"/>
      <c r="E56" s="48"/>
      <c r="F56" s="49"/>
      <c r="G56" s="49"/>
      <c r="H56" s="49"/>
      <c r="I56" s="48"/>
      <c r="J56" s="49"/>
      <c r="K56" s="49"/>
      <c r="L56" s="49"/>
    </row>
    <row r="57" spans="1:12" s="22" customFormat="1" ht="21.75" customHeight="1" x14ac:dyDescent="0.45">
      <c r="A57" s="56"/>
      <c r="B57" s="7" t="s">
        <v>156</v>
      </c>
      <c r="C57" s="7" t="s">
        <v>157</v>
      </c>
      <c r="D57" s="19"/>
      <c r="E57" s="48"/>
      <c r="F57" s="49">
        <v>1054229</v>
      </c>
      <c r="G57" s="49"/>
      <c r="H57" s="49">
        <v>0</v>
      </c>
      <c r="I57" s="48"/>
      <c r="J57" s="49">
        <v>1054229</v>
      </c>
      <c r="K57" s="49"/>
      <c r="L57" s="49">
        <v>0</v>
      </c>
    </row>
    <row r="58" spans="1:12" s="22" customFormat="1" ht="21.75" customHeight="1" x14ac:dyDescent="0.45">
      <c r="A58" s="55"/>
      <c r="B58" s="7" t="s">
        <v>158</v>
      </c>
      <c r="C58" s="7"/>
      <c r="D58" s="19"/>
      <c r="E58" s="48"/>
      <c r="F58" s="49"/>
      <c r="G58" s="49"/>
      <c r="H58" s="49"/>
      <c r="I58" s="48"/>
      <c r="J58" s="49"/>
      <c r="K58" s="49"/>
      <c r="L58" s="49"/>
    </row>
    <row r="59" spans="1:12" s="22" customFormat="1" ht="21.75" customHeight="1" x14ac:dyDescent="0.45">
      <c r="A59" s="56"/>
      <c r="B59" s="7" t="s">
        <v>159</v>
      </c>
      <c r="C59" s="7"/>
      <c r="D59" s="19"/>
      <c r="E59" s="48"/>
      <c r="F59" s="57">
        <v>-210846</v>
      </c>
      <c r="G59" s="49"/>
      <c r="H59" s="57">
        <v>0</v>
      </c>
      <c r="I59" s="48"/>
      <c r="J59" s="57">
        <v>-210846</v>
      </c>
      <c r="K59" s="49"/>
      <c r="L59" s="57">
        <v>0</v>
      </c>
    </row>
    <row r="60" spans="1:12" s="22" customFormat="1" ht="8.1" customHeight="1" x14ac:dyDescent="0.45">
      <c r="A60" s="56"/>
      <c r="B60" s="7"/>
      <c r="C60" s="7"/>
      <c r="D60" s="19"/>
      <c r="E60" s="48"/>
      <c r="F60" s="49"/>
      <c r="G60" s="49"/>
      <c r="H60" s="49"/>
      <c r="I60" s="48"/>
      <c r="J60" s="49"/>
      <c r="K60" s="49"/>
      <c r="L60" s="49"/>
    </row>
    <row r="61" spans="1:12" s="22" customFormat="1" ht="21.75" customHeight="1" x14ac:dyDescent="0.45">
      <c r="A61" s="5" t="s">
        <v>160</v>
      </c>
      <c r="B61" s="7"/>
      <c r="C61" s="7"/>
      <c r="D61" s="19"/>
      <c r="E61" s="48"/>
      <c r="F61" s="57">
        <f>SUM(F57:F59)</f>
        <v>843383</v>
      </c>
      <c r="G61" s="49"/>
      <c r="H61" s="57">
        <f>SUM(H57:H59)</f>
        <v>0</v>
      </c>
      <c r="I61" s="48"/>
      <c r="J61" s="57">
        <f>SUM(J57:J59)</f>
        <v>843383</v>
      </c>
      <c r="K61" s="49"/>
      <c r="L61" s="57">
        <f>SUM(L57:L59)</f>
        <v>0</v>
      </c>
    </row>
    <row r="62" spans="1:12" s="22" customFormat="1" ht="8.1" customHeight="1" x14ac:dyDescent="0.45">
      <c r="A62" s="7"/>
      <c r="B62" s="7"/>
      <c r="C62" s="7"/>
      <c r="D62" s="19"/>
      <c r="E62" s="48"/>
      <c r="F62" s="49"/>
      <c r="G62" s="49"/>
      <c r="H62" s="49"/>
      <c r="I62" s="48"/>
      <c r="J62" s="49"/>
      <c r="K62" s="49"/>
      <c r="L62" s="49"/>
    </row>
    <row r="63" spans="1:12" s="22" customFormat="1" ht="21.75" customHeight="1" thickBot="1" x14ac:dyDescent="0.5">
      <c r="A63" s="5" t="s">
        <v>73</v>
      </c>
      <c r="B63" s="7"/>
      <c r="C63" s="7"/>
      <c r="D63" s="19"/>
      <c r="E63" s="48"/>
      <c r="F63" s="50">
        <f>F61+F37</f>
        <v>29002825</v>
      </c>
      <c r="G63" s="49"/>
      <c r="H63" s="50">
        <f>H61+H37</f>
        <v>28015680</v>
      </c>
      <c r="I63" s="48"/>
      <c r="J63" s="50">
        <f>J61+J37</f>
        <v>29074711</v>
      </c>
      <c r="K63" s="49"/>
      <c r="L63" s="50">
        <f>L61+L37</f>
        <v>28015680</v>
      </c>
    </row>
    <row r="64" spans="1:12" ht="21.75" customHeight="1" thickTop="1" x14ac:dyDescent="0.3"/>
    <row r="65" spans="1:12" ht="21.75" customHeight="1" x14ac:dyDescent="0.45">
      <c r="A65" s="5" t="s">
        <v>161</v>
      </c>
      <c r="E65" s="48"/>
      <c r="F65" s="49"/>
      <c r="G65" s="48"/>
      <c r="H65" s="49"/>
      <c r="I65" s="48"/>
      <c r="J65" s="49"/>
      <c r="K65" s="48"/>
      <c r="L65" s="49"/>
    </row>
    <row r="66" spans="1:12" ht="21.75" customHeight="1" x14ac:dyDescent="0.45">
      <c r="B66" s="7" t="s">
        <v>162</v>
      </c>
      <c r="E66" s="48"/>
      <c r="F66" s="49">
        <v>28178402</v>
      </c>
      <c r="G66" s="48"/>
      <c r="H66" s="49">
        <v>28015680</v>
      </c>
      <c r="I66" s="48"/>
      <c r="J66" s="49">
        <v>28231328</v>
      </c>
      <c r="K66" s="48"/>
      <c r="L66" s="49">
        <v>28015680</v>
      </c>
    </row>
    <row r="67" spans="1:12" ht="21.75" customHeight="1" x14ac:dyDescent="0.45">
      <c r="B67" s="7" t="s">
        <v>163</v>
      </c>
      <c r="E67" s="48"/>
      <c r="F67" s="57">
        <v>-18960</v>
      </c>
      <c r="G67" s="48"/>
      <c r="H67" s="57">
        <v>0</v>
      </c>
      <c r="I67" s="48"/>
      <c r="J67" s="57">
        <v>0</v>
      </c>
      <c r="K67" s="48"/>
      <c r="L67" s="57">
        <v>0</v>
      </c>
    </row>
    <row r="68" spans="1:12" s="22" customFormat="1" ht="8.1" customHeight="1" x14ac:dyDescent="0.45">
      <c r="A68" s="7"/>
      <c r="B68" s="7"/>
      <c r="C68" s="7"/>
      <c r="D68" s="19"/>
      <c r="E68" s="48"/>
      <c r="F68" s="49"/>
      <c r="G68" s="49"/>
      <c r="H68" s="49"/>
      <c r="I68" s="48"/>
      <c r="J68" s="49"/>
      <c r="K68" s="49"/>
      <c r="L68" s="49"/>
    </row>
    <row r="69" spans="1:12" ht="21.75" customHeight="1" thickBot="1" x14ac:dyDescent="0.5">
      <c r="E69" s="48"/>
      <c r="F69" s="50">
        <f>SUM(F66:F67)</f>
        <v>28159442</v>
      </c>
      <c r="G69" s="48"/>
      <c r="H69" s="50">
        <f>SUM(H66:H67)</f>
        <v>28015680</v>
      </c>
      <c r="I69" s="48"/>
      <c r="J69" s="50">
        <f>SUM(J66:J67)</f>
        <v>28231328</v>
      </c>
      <c r="K69" s="48"/>
      <c r="L69" s="50">
        <f>SUM(L66:L67)</f>
        <v>28015680</v>
      </c>
    </row>
    <row r="70" spans="1:12" ht="21.75" customHeight="1" thickTop="1" x14ac:dyDescent="0.3">
      <c r="A70" s="58"/>
      <c r="B70" s="59"/>
      <c r="C70" s="60"/>
      <c r="D70" s="61"/>
      <c r="E70" s="62"/>
      <c r="F70" s="62"/>
      <c r="G70" s="62"/>
      <c r="H70" s="62"/>
      <c r="I70" s="62"/>
      <c r="J70" s="62"/>
      <c r="K70" s="62"/>
      <c r="L70" s="62"/>
    </row>
    <row r="71" spans="1:12" ht="21.75" customHeight="1" x14ac:dyDescent="0.45">
      <c r="A71" s="5" t="s">
        <v>164</v>
      </c>
      <c r="E71" s="48"/>
      <c r="F71" s="49"/>
      <c r="G71" s="48"/>
      <c r="H71" s="49"/>
      <c r="I71" s="48"/>
      <c r="J71" s="49"/>
      <c r="K71" s="48"/>
      <c r="L71" s="49"/>
    </row>
    <row r="72" spans="1:12" ht="21.75" customHeight="1" x14ac:dyDescent="0.45">
      <c r="B72" s="7" t="s">
        <v>162</v>
      </c>
      <c r="E72" s="48"/>
      <c r="F72" s="49">
        <v>29021785</v>
      </c>
      <c r="G72" s="48"/>
      <c r="H72" s="49">
        <v>28015680</v>
      </c>
      <c r="I72" s="48"/>
      <c r="J72" s="49">
        <v>29074711</v>
      </c>
      <c r="K72" s="48"/>
      <c r="L72" s="49">
        <v>28015680</v>
      </c>
    </row>
    <row r="73" spans="1:12" ht="21.75" customHeight="1" x14ac:dyDescent="0.45">
      <c r="B73" s="7" t="s">
        <v>163</v>
      </c>
      <c r="E73" s="48"/>
      <c r="F73" s="57">
        <v>-18960</v>
      </c>
      <c r="G73" s="48"/>
      <c r="H73" s="57">
        <v>0</v>
      </c>
      <c r="I73" s="48"/>
      <c r="J73" s="57">
        <v>0</v>
      </c>
      <c r="K73" s="48"/>
      <c r="L73" s="57">
        <v>0</v>
      </c>
    </row>
    <row r="74" spans="1:12" s="22" customFormat="1" ht="8.1" customHeight="1" x14ac:dyDescent="0.45">
      <c r="A74" s="7"/>
      <c r="B74" s="7"/>
      <c r="C74" s="7"/>
      <c r="D74" s="19"/>
      <c r="E74" s="48"/>
      <c r="F74" s="49"/>
      <c r="G74" s="49"/>
      <c r="H74" s="49"/>
      <c r="I74" s="48"/>
      <c r="J74" s="49"/>
      <c r="K74" s="49"/>
      <c r="L74" s="49"/>
    </row>
    <row r="75" spans="1:12" ht="21.75" customHeight="1" thickBot="1" x14ac:dyDescent="0.5">
      <c r="E75" s="48"/>
      <c r="F75" s="50">
        <f>SUM(F72:F73)</f>
        <v>29002825</v>
      </c>
      <c r="G75" s="48"/>
      <c r="H75" s="50">
        <f>SUM(H72:H73)</f>
        <v>28015680</v>
      </c>
      <c r="I75" s="48"/>
      <c r="J75" s="50">
        <f>SUM(J72:J73)</f>
        <v>29074711</v>
      </c>
      <c r="K75" s="48"/>
      <c r="L75" s="50">
        <f>SUM(L72:L73)</f>
        <v>28015680</v>
      </c>
    </row>
    <row r="76" spans="1:12" ht="21.75" customHeight="1" thickTop="1" x14ac:dyDescent="0.3">
      <c r="A76" s="58"/>
      <c r="B76" s="58"/>
      <c r="C76" s="58"/>
      <c r="D76" s="61"/>
      <c r="E76" s="3"/>
      <c r="F76" s="4"/>
      <c r="G76" s="4"/>
      <c r="H76" s="4"/>
      <c r="I76" s="4"/>
      <c r="J76" s="4"/>
      <c r="K76" s="4"/>
      <c r="L76" s="4"/>
    </row>
    <row r="77" spans="1:12" ht="21.75" customHeight="1" x14ac:dyDescent="0.3">
      <c r="A77" s="58"/>
      <c r="B77" s="58"/>
      <c r="C77" s="58"/>
      <c r="D77" s="61"/>
      <c r="E77" s="3"/>
      <c r="F77" s="4"/>
      <c r="G77" s="4"/>
      <c r="H77" s="4"/>
      <c r="I77" s="4"/>
      <c r="J77" s="4"/>
      <c r="K77" s="4"/>
      <c r="L77" s="4"/>
    </row>
    <row r="78" spans="1:12" ht="21.75" customHeight="1" x14ac:dyDescent="0.45">
      <c r="A78" s="5" t="s">
        <v>201</v>
      </c>
      <c r="E78" s="48"/>
      <c r="F78" s="49"/>
      <c r="G78" s="48"/>
      <c r="H78" s="49"/>
      <c r="I78" s="48"/>
      <c r="J78" s="49"/>
      <c r="K78" s="48"/>
      <c r="L78" s="49"/>
    </row>
    <row r="79" spans="1:12" s="22" customFormat="1" ht="8.1" customHeight="1" x14ac:dyDescent="0.45">
      <c r="A79" s="7"/>
      <c r="B79" s="7"/>
      <c r="C79" s="7"/>
      <c r="D79" s="19"/>
      <c r="E79" s="48"/>
      <c r="F79" s="49"/>
      <c r="G79" s="49"/>
      <c r="H79" s="49"/>
      <c r="I79" s="48"/>
      <c r="J79" s="49"/>
      <c r="K79" s="49"/>
      <c r="L79" s="49"/>
    </row>
    <row r="80" spans="1:12" ht="21.75" customHeight="1" x14ac:dyDescent="0.45">
      <c r="A80" s="7" t="s">
        <v>74</v>
      </c>
      <c r="D80" s="19">
        <v>31</v>
      </c>
      <c r="E80" s="63"/>
      <c r="F80" s="64">
        <v>0.104</v>
      </c>
      <c r="G80" s="63"/>
      <c r="H80" s="64">
        <v>0.104</v>
      </c>
      <c r="I80" s="48"/>
      <c r="J80" s="64">
        <v>0.105</v>
      </c>
      <c r="K80" s="63"/>
      <c r="L80" s="64">
        <v>0.104</v>
      </c>
    </row>
    <row r="81" spans="1:12" ht="21.75" customHeight="1" x14ac:dyDescent="0.3"/>
    <row r="82" spans="1:12" ht="21.75" customHeight="1" x14ac:dyDescent="0.3"/>
    <row r="83" spans="1:12" ht="21.75" customHeight="1" x14ac:dyDescent="0.3"/>
    <row r="84" spans="1:12" ht="24.75" customHeight="1" x14ac:dyDescent="0.3"/>
    <row r="85" spans="1:12" ht="24.75" customHeight="1" x14ac:dyDescent="0.3"/>
    <row r="86" spans="1:12" ht="20.100000000000001" customHeight="1" x14ac:dyDescent="0.3">
      <c r="A86" s="11" t="s">
        <v>138</v>
      </c>
      <c r="B86" s="11"/>
      <c r="C86" s="11"/>
      <c r="D86" s="52"/>
      <c r="E86" s="53"/>
      <c r="F86" s="31"/>
      <c r="G86" s="31"/>
      <c r="H86" s="31"/>
      <c r="I86" s="53"/>
      <c r="J86" s="31"/>
      <c r="K86" s="31"/>
      <c r="L86" s="31"/>
    </row>
  </sheetData>
  <mergeCells count="4">
    <mergeCell ref="F5:H5"/>
    <mergeCell ref="J5:L5"/>
    <mergeCell ref="F49:H49"/>
    <mergeCell ref="J49:L49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3"/>
  <sheetViews>
    <sheetView topLeftCell="A7" zoomScaleNormal="100" zoomScaleSheetLayoutView="70" zoomScalePageLayoutView="66" workbookViewId="0">
      <selection activeCell="C29" sqref="C29"/>
    </sheetView>
  </sheetViews>
  <sheetFormatPr defaultColWidth="9.33203125" defaultRowHeight="21" customHeight="1" x14ac:dyDescent="0.3"/>
  <cols>
    <col min="1" max="1" width="37.6640625" style="7" customWidth="1"/>
    <col min="2" max="2" width="7.88671875" style="7" customWidth="1"/>
    <col min="3" max="3" width="1" style="7" customWidth="1"/>
    <col min="4" max="4" width="11.109375" style="8" customWidth="1"/>
    <col min="5" max="5" width="1" style="8" customWidth="1"/>
    <col min="6" max="6" width="11.6640625" style="8" customWidth="1"/>
    <col min="7" max="7" width="1" style="8" customWidth="1"/>
    <col min="8" max="8" width="13.88671875" style="8" customWidth="1"/>
    <col min="9" max="9" width="1" style="8" customWidth="1"/>
    <col min="10" max="10" width="11.33203125" style="8" customWidth="1"/>
    <col min="11" max="11" width="1" style="8" customWidth="1"/>
    <col min="12" max="12" width="12.109375" style="8" customWidth="1"/>
    <col min="13" max="13" width="1" style="8" customWidth="1"/>
    <col min="14" max="14" width="23.6640625" style="8" customWidth="1"/>
    <col min="15" max="15" width="1" style="8" customWidth="1"/>
    <col min="16" max="16" width="12.6640625" style="8" customWidth="1"/>
    <col min="17" max="17" width="1" style="8" customWidth="1"/>
    <col min="18" max="18" width="12.6640625" style="8" customWidth="1"/>
    <col min="19" max="19" width="1" style="8" customWidth="1"/>
    <col min="20" max="20" width="12.6640625" style="8" customWidth="1"/>
    <col min="21" max="16384" width="9.33203125" style="7"/>
  </cols>
  <sheetData>
    <row r="1" spans="1:20" ht="21.75" customHeight="1" x14ac:dyDescent="0.3">
      <c r="A1" s="42" t="s">
        <v>0</v>
      </c>
      <c r="B1" s="42"/>
      <c r="C1" s="42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.75" customHeight="1" x14ac:dyDescent="0.3">
      <c r="A2" s="42" t="s">
        <v>75</v>
      </c>
      <c r="B2" s="42"/>
      <c r="C2" s="42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</row>
    <row r="3" spans="1:20" ht="21.75" customHeight="1" x14ac:dyDescent="0.3">
      <c r="A3" s="38" t="s">
        <v>130</v>
      </c>
      <c r="B3" s="38"/>
      <c r="C3" s="38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</row>
    <row r="4" spans="1:20" ht="21.75" customHeight="1" x14ac:dyDescent="0.3"/>
    <row r="5" spans="1:20" ht="21.75" customHeight="1" x14ac:dyDescent="0.3">
      <c r="D5" s="67"/>
      <c r="E5" s="67"/>
      <c r="F5" s="67"/>
      <c r="G5" s="67"/>
      <c r="H5" s="67"/>
      <c r="I5" s="67"/>
      <c r="J5" s="67"/>
      <c r="K5" s="67"/>
      <c r="L5" s="67" t="s">
        <v>136</v>
      </c>
      <c r="M5" s="67"/>
      <c r="N5" s="67"/>
      <c r="O5" s="12"/>
      <c r="P5" s="12"/>
      <c r="Q5" s="12"/>
      <c r="R5" s="12"/>
      <c r="S5" s="12"/>
      <c r="T5" s="12"/>
    </row>
    <row r="6" spans="1:20" ht="21.75" customHeight="1" x14ac:dyDescent="0.3">
      <c r="D6" s="16"/>
      <c r="J6" s="7"/>
      <c r="K6" s="7"/>
      <c r="L6" s="7"/>
      <c r="M6" s="16"/>
      <c r="N6" s="68" t="s">
        <v>76</v>
      </c>
      <c r="O6" s="16"/>
      <c r="Q6" s="16"/>
      <c r="S6" s="16"/>
    </row>
    <row r="7" spans="1:20" ht="21.75" customHeight="1" x14ac:dyDescent="0.3">
      <c r="D7" s="36"/>
      <c r="H7" s="36"/>
      <c r="L7" s="46"/>
      <c r="M7" s="16"/>
      <c r="N7" s="39" t="s">
        <v>77</v>
      </c>
      <c r="O7" s="16"/>
      <c r="Q7" s="16"/>
      <c r="S7" s="16"/>
    </row>
    <row r="8" spans="1:20" ht="21.75" customHeight="1" x14ac:dyDescent="0.3">
      <c r="D8" s="36"/>
      <c r="E8" s="16"/>
      <c r="F8" s="16"/>
      <c r="G8" s="16"/>
      <c r="H8" s="36"/>
      <c r="I8" s="16"/>
      <c r="J8" s="90" t="s">
        <v>48</v>
      </c>
      <c r="K8" s="90"/>
      <c r="L8" s="90"/>
      <c r="M8" s="16"/>
      <c r="N8" s="70" t="s">
        <v>78</v>
      </c>
      <c r="O8" s="16"/>
      <c r="Q8" s="16"/>
      <c r="S8" s="16"/>
    </row>
    <row r="9" spans="1:20" ht="21.75" customHeight="1" x14ac:dyDescent="0.3">
      <c r="D9" s="21"/>
      <c r="E9" s="24"/>
      <c r="F9" s="24"/>
      <c r="G9" s="24"/>
      <c r="H9" s="21" t="s">
        <v>79</v>
      </c>
      <c r="I9" s="24"/>
      <c r="J9" s="69" t="s">
        <v>80</v>
      </c>
      <c r="K9" s="16"/>
      <c r="M9" s="16"/>
      <c r="N9" s="21" t="s">
        <v>81</v>
      </c>
      <c r="O9" s="16"/>
      <c r="P9" s="46" t="s">
        <v>165</v>
      </c>
      <c r="Q9" s="16"/>
      <c r="R9" s="46"/>
      <c r="S9" s="16"/>
      <c r="T9" s="46"/>
    </row>
    <row r="10" spans="1:20" ht="21.75" customHeight="1" x14ac:dyDescent="0.3">
      <c r="D10" s="21" t="s">
        <v>82</v>
      </c>
      <c r="E10" s="46"/>
      <c r="F10" s="21" t="s">
        <v>83</v>
      </c>
      <c r="G10" s="46"/>
      <c r="H10" s="21" t="s">
        <v>84</v>
      </c>
      <c r="I10" s="46"/>
      <c r="J10" s="46" t="s">
        <v>85</v>
      </c>
      <c r="K10" s="16"/>
      <c r="M10" s="16"/>
      <c r="N10" s="21" t="s">
        <v>86</v>
      </c>
      <c r="O10" s="16"/>
      <c r="P10" s="46" t="s">
        <v>166</v>
      </c>
      <c r="Q10" s="16"/>
      <c r="R10" s="21" t="s">
        <v>168</v>
      </c>
      <c r="S10" s="16"/>
      <c r="T10" s="46" t="s">
        <v>165</v>
      </c>
    </row>
    <row r="11" spans="1:20" ht="21.75" customHeight="1" x14ac:dyDescent="0.3">
      <c r="C11" s="14"/>
      <c r="D11" s="21" t="s">
        <v>87</v>
      </c>
      <c r="E11" s="46"/>
      <c r="F11" s="21" t="s">
        <v>88</v>
      </c>
      <c r="G11" s="46"/>
      <c r="H11" s="21" t="s">
        <v>89</v>
      </c>
      <c r="I11" s="46"/>
      <c r="J11" s="46" t="s">
        <v>90</v>
      </c>
      <c r="L11" s="21" t="s">
        <v>50</v>
      </c>
      <c r="M11" s="16"/>
      <c r="N11" s="21" t="s">
        <v>91</v>
      </c>
      <c r="O11" s="16"/>
      <c r="P11" s="21" t="s">
        <v>167</v>
      </c>
      <c r="Q11" s="16"/>
      <c r="R11" s="21" t="s">
        <v>169</v>
      </c>
      <c r="S11" s="16"/>
      <c r="T11" s="21" t="s">
        <v>92</v>
      </c>
    </row>
    <row r="12" spans="1:20" ht="21.75" customHeight="1" x14ac:dyDescent="0.3">
      <c r="B12" s="17" t="s">
        <v>3</v>
      </c>
      <c r="C12" s="14"/>
      <c r="D12" s="41" t="s">
        <v>4</v>
      </c>
      <c r="E12" s="46"/>
      <c r="F12" s="41" t="s">
        <v>4</v>
      </c>
      <c r="G12" s="46"/>
      <c r="H12" s="41" t="s">
        <v>4</v>
      </c>
      <c r="I12" s="46"/>
      <c r="J12" s="41" t="s">
        <v>4</v>
      </c>
      <c r="L12" s="41" t="s">
        <v>4</v>
      </c>
      <c r="M12" s="16"/>
      <c r="N12" s="41" t="s">
        <v>4</v>
      </c>
      <c r="O12" s="16"/>
      <c r="P12" s="41" t="s">
        <v>4</v>
      </c>
      <c r="Q12" s="16"/>
      <c r="R12" s="41" t="s">
        <v>4</v>
      </c>
      <c r="S12" s="16"/>
      <c r="T12" s="41" t="s">
        <v>4</v>
      </c>
    </row>
    <row r="13" spans="1:20" ht="21.75" customHeight="1" x14ac:dyDescent="0.3"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</row>
    <row r="14" spans="1:20" ht="21.75" customHeight="1" x14ac:dyDescent="0.3">
      <c r="A14" s="71" t="s">
        <v>94</v>
      </c>
      <c r="B14" s="72"/>
      <c r="C14" s="72"/>
      <c r="D14" s="1">
        <v>135000000</v>
      </c>
      <c r="E14" s="1"/>
      <c r="F14" s="1">
        <v>165469737</v>
      </c>
      <c r="G14" s="1"/>
      <c r="H14" s="1">
        <v>987345</v>
      </c>
      <c r="I14" s="1"/>
      <c r="J14" s="1">
        <v>8300000</v>
      </c>
      <c r="K14" s="1"/>
      <c r="L14" s="1">
        <v>38087164</v>
      </c>
      <c r="M14" s="1"/>
      <c r="N14" s="1">
        <v>-1607676</v>
      </c>
      <c r="O14" s="24"/>
      <c r="P14" s="24">
        <f>SUM(D14:N14)</f>
        <v>346236570</v>
      </c>
      <c r="Q14" s="24"/>
      <c r="R14" s="24">
        <v>0</v>
      </c>
      <c r="S14" s="24"/>
      <c r="T14" s="24">
        <f>SUM(P14:R14)</f>
        <v>346236570</v>
      </c>
    </row>
    <row r="15" spans="1:20" ht="21.75" customHeight="1" x14ac:dyDescent="0.3">
      <c r="A15" s="71" t="s">
        <v>189</v>
      </c>
      <c r="B15" s="72"/>
      <c r="C15" s="7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24"/>
      <c r="P15" s="24"/>
      <c r="Q15" s="24"/>
      <c r="R15" s="24"/>
      <c r="S15" s="24"/>
      <c r="T15" s="24"/>
    </row>
    <row r="16" spans="1:20" ht="21.75" customHeight="1" x14ac:dyDescent="0.3">
      <c r="A16" s="73" t="s">
        <v>93</v>
      </c>
      <c r="B16" s="6">
        <v>29</v>
      </c>
      <c r="C16" s="72"/>
      <c r="D16" s="1">
        <v>0</v>
      </c>
      <c r="E16" s="1"/>
      <c r="F16" s="1">
        <v>0</v>
      </c>
      <c r="G16" s="1"/>
      <c r="H16" s="1">
        <v>0</v>
      </c>
      <c r="I16" s="1"/>
      <c r="J16" s="1">
        <v>1500000</v>
      </c>
      <c r="K16" s="1"/>
      <c r="L16" s="1">
        <v>-1500000</v>
      </c>
      <c r="M16" s="1"/>
      <c r="N16" s="1">
        <v>0</v>
      </c>
      <c r="O16" s="24"/>
      <c r="P16" s="24">
        <f>SUM(D16:O16)</f>
        <v>0</v>
      </c>
      <c r="Q16" s="24"/>
      <c r="R16" s="24">
        <v>0</v>
      </c>
      <c r="S16" s="24"/>
      <c r="T16" s="24">
        <f t="shared" ref="T16:T17" si="0">SUM(P16:R16)</f>
        <v>0</v>
      </c>
    </row>
    <row r="17" spans="1:20" ht="21.75" customHeight="1" x14ac:dyDescent="0.3">
      <c r="A17" s="73" t="s">
        <v>73</v>
      </c>
      <c r="B17" s="6"/>
      <c r="C17" s="6"/>
      <c r="D17" s="2">
        <v>0</v>
      </c>
      <c r="E17" s="1"/>
      <c r="F17" s="2">
        <v>0</v>
      </c>
      <c r="G17" s="1"/>
      <c r="H17" s="2">
        <v>0</v>
      </c>
      <c r="I17" s="1"/>
      <c r="J17" s="2">
        <v>0</v>
      </c>
      <c r="K17" s="1"/>
      <c r="L17" s="2">
        <f>'PL 9-10'!H37</f>
        <v>28015680</v>
      </c>
      <c r="M17" s="1"/>
      <c r="N17" s="2">
        <v>0</v>
      </c>
      <c r="O17" s="24"/>
      <c r="P17" s="31">
        <f>SUM(D17:N17)</f>
        <v>28015680</v>
      </c>
      <c r="Q17" s="24"/>
      <c r="R17" s="31">
        <v>0</v>
      </c>
      <c r="S17" s="24"/>
      <c r="T17" s="31">
        <f t="shared" si="0"/>
        <v>28015680</v>
      </c>
    </row>
    <row r="18" spans="1:20" ht="6" customHeight="1" x14ac:dyDescent="0.3">
      <c r="A18" s="74"/>
      <c r="B18" s="6"/>
      <c r="C18" s="6"/>
      <c r="D18" s="1"/>
      <c r="E18" s="24"/>
      <c r="F18" s="1"/>
      <c r="G18" s="1"/>
      <c r="H18" s="1"/>
      <c r="I18" s="1"/>
      <c r="J18" s="1"/>
      <c r="K18" s="24"/>
      <c r="L18" s="24"/>
      <c r="M18" s="24"/>
      <c r="N18" s="75"/>
      <c r="O18" s="24"/>
      <c r="P18" s="24"/>
      <c r="Q18" s="24"/>
      <c r="R18" s="24"/>
      <c r="S18" s="24"/>
      <c r="T18" s="24"/>
    </row>
    <row r="19" spans="1:20" ht="21.75" customHeight="1" thickBot="1" x14ac:dyDescent="0.35">
      <c r="A19" s="71" t="s">
        <v>95</v>
      </c>
      <c r="B19" s="72"/>
      <c r="C19" s="72"/>
      <c r="D19" s="35">
        <f>SUM(D14:D17)</f>
        <v>135000000</v>
      </c>
      <c r="E19" s="24"/>
      <c r="F19" s="35">
        <f>SUM(F14:F17)</f>
        <v>165469737</v>
      </c>
      <c r="G19" s="24"/>
      <c r="H19" s="35">
        <f>SUM(H14:H17)</f>
        <v>987345</v>
      </c>
      <c r="I19" s="24"/>
      <c r="J19" s="35">
        <f>SUM(J14:J17)</f>
        <v>9800000</v>
      </c>
      <c r="K19" s="24"/>
      <c r="L19" s="35">
        <f>SUM(L14:L17)</f>
        <v>64602844</v>
      </c>
      <c r="M19" s="24"/>
      <c r="N19" s="35">
        <f>SUM(N14:N17)</f>
        <v>-1607676</v>
      </c>
      <c r="O19" s="24"/>
      <c r="P19" s="35">
        <f>SUM(P14:P17)</f>
        <v>374252250</v>
      </c>
      <c r="Q19" s="24"/>
      <c r="R19" s="35">
        <f>SUM(R14:R17)</f>
        <v>0</v>
      </c>
      <c r="S19" s="24"/>
      <c r="T19" s="35">
        <f>SUM(P19:R19)</f>
        <v>374252250</v>
      </c>
    </row>
    <row r="20" spans="1:20" ht="21.75" customHeight="1" thickTop="1" x14ac:dyDescent="0.3"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</row>
    <row r="21" spans="1:20" ht="21.75" customHeight="1" x14ac:dyDescent="0.3">
      <c r="A21" s="71" t="s">
        <v>132</v>
      </c>
      <c r="B21" s="72"/>
      <c r="C21" s="72"/>
      <c r="D21" s="1">
        <v>135000000</v>
      </c>
      <c r="E21" s="1"/>
      <c r="F21" s="1">
        <v>165469737</v>
      </c>
      <c r="G21" s="1"/>
      <c r="H21" s="1">
        <v>987345</v>
      </c>
      <c r="I21" s="1"/>
      <c r="J21" s="1">
        <v>9800000</v>
      </c>
      <c r="K21" s="1"/>
      <c r="L21" s="1">
        <v>64602844</v>
      </c>
      <c r="M21" s="1"/>
      <c r="N21" s="1">
        <v>-1607676</v>
      </c>
      <c r="O21" s="24"/>
      <c r="P21" s="24">
        <v>374252250</v>
      </c>
      <c r="Q21" s="24"/>
      <c r="R21" s="1">
        <v>0</v>
      </c>
      <c r="S21" s="24"/>
      <c r="T21" s="24">
        <f>SUM(P21:R21)</f>
        <v>374252250</v>
      </c>
    </row>
    <row r="22" spans="1:20" ht="21.75" customHeight="1" x14ac:dyDescent="0.3">
      <c r="A22" s="71" t="s">
        <v>189</v>
      </c>
      <c r="B22" s="72"/>
      <c r="C22" s="72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24"/>
      <c r="P22" s="24"/>
      <c r="Q22" s="24"/>
      <c r="R22" s="24"/>
      <c r="S22" s="24"/>
      <c r="T22" s="24"/>
    </row>
    <row r="23" spans="1:20" ht="21.75" customHeight="1" x14ac:dyDescent="0.3">
      <c r="A23" s="76" t="s">
        <v>170</v>
      </c>
      <c r="B23" s="6">
        <v>27</v>
      </c>
      <c r="C23" s="72"/>
      <c r="D23" s="1">
        <v>100000</v>
      </c>
      <c r="E23" s="1"/>
      <c r="F23" s="1">
        <v>180000</v>
      </c>
      <c r="G23" s="1"/>
      <c r="H23" s="1">
        <v>0</v>
      </c>
      <c r="I23" s="1"/>
      <c r="J23" s="1">
        <v>0</v>
      </c>
      <c r="K23" s="1"/>
      <c r="L23" s="1">
        <v>0</v>
      </c>
      <c r="M23" s="1"/>
      <c r="N23" s="1">
        <v>0</v>
      </c>
      <c r="O23" s="24"/>
      <c r="P23" s="24">
        <v>280000</v>
      </c>
      <c r="Q23" s="24"/>
      <c r="R23" s="24">
        <v>0</v>
      </c>
      <c r="S23" s="24"/>
      <c r="T23" s="24">
        <f>SUM(P23:R23)</f>
        <v>280000</v>
      </c>
    </row>
    <row r="24" spans="1:20" ht="21.75" customHeight="1" x14ac:dyDescent="0.3">
      <c r="A24" s="76" t="s">
        <v>171</v>
      </c>
      <c r="B24" s="72"/>
      <c r="C24" s="72"/>
      <c r="D24" s="1">
        <v>0</v>
      </c>
      <c r="E24" s="1"/>
      <c r="F24" s="1">
        <v>0</v>
      </c>
      <c r="G24" s="1"/>
      <c r="H24" s="1">
        <v>0</v>
      </c>
      <c r="I24" s="1"/>
      <c r="J24" s="1">
        <v>0</v>
      </c>
      <c r="K24" s="1"/>
      <c r="L24" s="1">
        <v>0</v>
      </c>
      <c r="M24" s="1"/>
      <c r="N24" s="1">
        <v>0</v>
      </c>
      <c r="O24" s="24"/>
      <c r="P24" s="24">
        <v>0</v>
      </c>
      <c r="Q24" s="24"/>
      <c r="R24" s="24">
        <v>612500</v>
      </c>
      <c r="S24" s="24"/>
      <c r="T24" s="24">
        <f t="shared" ref="T24:T27" si="1">SUM(P24:R24)</f>
        <v>612500</v>
      </c>
    </row>
    <row r="25" spans="1:20" ht="21.75" customHeight="1" x14ac:dyDescent="0.3">
      <c r="A25" s="73" t="s">
        <v>172</v>
      </c>
      <c r="B25" s="6">
        <v>28</v>
      </c>
      <c r="C25" s="72"/>
      <c r="D25" s="1">
        <v>0</v>
      </c>
      <c r="E25" s="1"/>
      <c r="F25" s="1">
        <v>0</v>
      </c>
      <c r="G25" s="1"/>
      <c r="H25" s="1">
        <v>0</v>
      </c>
      <c r="I25" s="1"/>
      <c r="J25" s="1">
        <v>0</v>
      </c>
      <c r="K25" s="1"/>
      <c r="L25" s="1">
        <v>-27000000</v>
      </c>
      <c r="M25" s="1"/>
      <c r="N25" s="1">
        <v>0</v>
      </c>
      <c r="O25" s="24"/>
      <c r="P25" s="24">
        <v>-27000000</v>
      </c>
      <c r="Q25" s="24"/>
      <c r="R25" s="24">
        <v>0</v>
      </c>
      <c r="S25" s="24"/>
      <c r="T25" s="24">
        <f t="shared" si="1"/>
        <v>-27000000</v>
      </c>
    </row>
    <row r="26" spans="1:20" ht="21.75" customHeight="1" x14ac:dyDescent="0.3">
      <c r="A26" s="73" t="s">
        <v>93</v>
      </c>
      <c r="B26" s="6">
        <v>29</v>
      </c>
      <c r="C26" s="72"/>
      <c r="D26" s="1">
        <v>0</v>
      </c>
      <c r="E26" s="1"/>
      <c r="F26" s="1">
        <v>0</v>
      </c>
      <c r="G26" s="1"/>
      <c r="H26" s="1">
        <v>0</v>
      </c>
      <c r="I26" s="1"/>
      <c r="J26" s="1">
        <v>1500000</v>
      </c>
      <c r="K26" s="1"/>
      <c r="L26" s="1">
        <v>-1500000</v>
      </c>
      <c r="M26" s="1"/>
      <c r="N26" s="1">
        <v>0</v>
      </c>
      <c r="O26" s="24"/>
      <c r="P26" s="24">
        <v>0</v>
      </c>
      <c r="Q26" s="24"/>
      <c r="R26" s="24">
        <v>0</v>
      </c>
      <c r="S26" s="24"/>
      <c r="T26" s="24">
        <f t="shared" si="1"/>
        <v>0</v>
      </c>
    </row>
    <row r="27" spans="1:20" ht="21.75" customHeight="1" x14ac:dyDescent="0.3">
      <c r="A27" s="73" t="s">
        <v>202</v>
      </c>
      <c r="B27" s="6"/>
      <c r="C27" s="6"/>
      <c r="D27" s="2">
        <v>0</v>
      </c>
      <c r="E27" s="1"/>
      <c r="F27" s="2">
        <v>0</v>
      </c>
      <c r="G27" s="1"/>
      <c r="H27" s="2">
        <v>0</v>
      </c>
      <c r="I27" s="1"/>
      <c r="J27" s="2">
        <v>0</v>
      </c>
      <c r="K27" s="1"/>
      <c r="L27" s="2">
        <v>28178402</v>
      </c>
      <c r="M27" s="1"/>
      <c r="N27" s="2">
        <v>843383</v>
      </c>
      <c r="O27" s="24"/>
      <c r="P27" s="31">
        <v>29021785</v>
      </c>
      <c r="Q27" s="24"/>
      <c r="R27" s="31">
        <v>-18960</v>
      </c>
      <c r="S27" s="24"/>
      <c r="T27" s="31">
        <f t="shared" si="1"/>
        <v>29002825</v>
      </c>
    </row>
    <row r="28" spans="1:20" ht="6" customHeight="1" x14ac:dyDescent="0.3">
      <c r="A28" s="74"/>
      <c r="B28" s="6"/>
      <c r="C28" s="6"/>
      <c r="D28" s="1"/>
      <c r="E28" s="24"/>
      <c r="F28" s="1"/>
      <c r="G28" s="1"/>
      <c r="H28" s="1"/>
      <c r="I28" s="1"/>
      <c r="J28" s="1"/>
      <c r="K28" s="24"/>
      <c r="L28" s="24"/>
      <c r="M28" s="24"/>
      <c r="N28" s="75"/>
      <c r="O28" s="24"/>
      <c r="P28" s="24"/>
      <c r="Q28" s="24"/>
      <c r="R28" s="24"/>
      <c r="S28" s="24"/>
      <c r="T28" s="24"/>
    </row>
    <row r="29" spans="1:20" ht="21.75" customHeight="1" thickBot="1" x14ac:dyDescent="0.35">
      <c r="A29" s="71" t="s">
        <v>133</v>
      </c>
      <c r="B29" s="72"/>
      <c r="C29" s="72"/>
      <c r="D29" s="35">
        <f>SUM(D21:D27)</f>
        <v>135100000</v>
      </c>
      <c r="E29" s="24"/>
      <c r="F29" s="35">
        <f>SUM(F21:F27)</f>
        <v>165649737</v>
      </c>
      <c r="G29" s="24"/>
      <c r="H29" s="35">
        <f>SUM(H21:H27)</f>
        <v>987345</v>
      </c>
      <c r="I29" s="24"/>
      <c r="J29" s="35">
        <f>SUM(J21:J27)</f>
        <v>11300000</v>
      </c>
      <c r="K29" s="24"/>
      <c r="L29" s="35">
        <f>SUM(L21:L27)</f>
        <v>64281246</v>
      </c>
      <c r="M29" s="24"/>
      <c r="N29" s="35">
        <f>SUM(N21:N27)</f>
        <v>-764293</v>
      </c>
      <c r="O29" s="24"/>
      <c r="P29" s="35">
        <f>SUM(P21:P27)</f>
        <v>376554035</v>
      </c>
      <c r="Q29" s="24"/>
      <c r="R29" s="35">
        <f t="shared" ref="R29" si="2">SUM(R21:R27)</f>
        <v>593540</v>
      </c>
      <c r="S29" s="24"/>
      <c r="T29" s="35">
        <f>SUM(P29:R29)</f>
        <v>377147575</v>
      </c>
    </row>
    <row r="30" spans="1:20" ht="21.75" customHeight="1" thickTop="1" x14ac:dyDescent="0.3">
      <c r="A30" s="71"/>
      <c r="B30" s="72"/>
      <c r="C30" s="72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</row>
    <row r="31" spans="1:20" ht="21.75" customHeight="1" x14ac:dyDescent="0.3">
      <c r="A31" s="71"/>
      <c r="B31" s="72"/>
      <c r="C31" s="72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</row>
    <row r="32" spans="1:20" ht="24.75" customHeight="1" x14ac:dyDescent="0.3">
      <c r="A32" s="71"/>
      <c r="B32" s="72"/>
      <c r="C32" s="72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</row>
    <row r="33" spans="1:20" ht="21.9" customHeight="1" x14ac:dyDescent="0.3">
      <c r="A33" s="11" t="str">
        <f>'BS 6-8'!A129</f>
        <v>หมายเหตุประกอบงบการเงินรวมและงบการเงินเฉพาะกิจการเป็นส่วนหนึ่งของงบการเงินนี้</v>
      </c>
      <c r="B33" s="11"/>
      <c r="C33" s="11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</row>
  </sheetData>
  <mergeCells count="1">
    <mergeCell ref="J8:L8"/>
  </mergeCells>
  <pageMargins left="0.5" right="0.5" top="0.5" bottom="0.6" header="0.49" footer="0.4"/>
  <pageSetup paperSize="9" scale="78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2675E-E520-481E-B30E-2B16B3BA8C67}">
  <dimension ref="A1:P31"/>
  <sheetViews>
    <sheetView topLeftCell="A9" zoomScale="115" zoomScaleNormal="115" zoomScaleSheetLayoutView="80" zoomScalePageLayoutView="66" workbookViewId="0">
      <selection activeCell="D21" sqref="D21:P21"/>
    </sheetView>
  </sheetViews>
  <sheetFormatPr defaultColWidth="9.33203125" defaultRowHeight="21" customHeight="1" x14ac:dyDescent="0.3"/>
  <cols>
    <col min="1" max="1" width="48.109375" style="7" customWidth="1"/>
    <col min="2" max="2" width="8.33203125" style="7" customWidth="1"/>
    <col min="3" max="3" width="0.88671875" style="7" customWidth="1"/>
    <col min="4" max="4" width="11.44140625" style="8" customWidth="1"/>
    <col min="5" max="5" width="0.88671875" style="8" customWidth="1"/>
    <col min="6" max="6" width="11.88671875" style="8" customWidth="1"/>
    <col min="7" max="7" width="0.88671875" style="8" customWidth="1"/>
    <col min="8" max="8" width="14.44140625" style="8" customWidth="1"/>
    <col min="9" max="9" width="0.88671875" style="8" customWidth="1"/>
    <col min="10" max="10" width="10.88671875" style="8" customWidth="1"/>
    <col min="11" max="11" width="0.88671875" style="8" customWidth="1"/>
    <col min="12" max="12" width="12" style="8" customWidth="1"/>
    <col min="13" max="13" width="0.88671875" style="8" customWidth="1"/>
    <col min="14" max="14" width="24.44140625" style="8" customWidth="1"/>
    <col min="15" max="15" width="0.88671875" style="8" customWidth="1"/>
    <col min="16" max="16" width="14.5546875" style="8" customWidth="1"/>
    <col min="17" max="16384" width="9.33203125" style="7"/>
  </cols>
  <sheetData>
    <row r="1" spans="1:16" ht="21.75" customHeight="1" x14ac:dyDescent="0.3">
      <c r="A1" s="42" t="s">
        <v>0</v>
      </c>
      <c r="B1" s="42"/>
      <c r="C1" s="42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21.75" customHeight="1" x14ac:dyDescent="0.3">
      <c r="A2" s="42" t="s">
        <v>75</v>
      </c>
      <c r="B2" s="42"/>
      <c r="C2" s="42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21.75" customHeight="1" x14ac:dyDescent="0.3">
      <c r="A3" s="38" t="s">
        <v>130</v>
      </c>
      <c r="B3" s="38"/>
      <c r="C3" s="38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</row>
    <row r="4" spans="1:16" ht="21.75" customHeight="1" x14ac:dyDescent="0.3"/>
    <row r="5" spans="1:16" ht="21.75" customHeight="1" x14ac:dyDescent="0.3">
      <c r="D5" s="91" t="s">
        <v>137</v>
      </c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</row>
    <row r="6" spans="1:16" ht="21.75" customHeight="1" x14ac:dyDescent="0.3">
      <c r="D6" s="16"/>
      <c r="J6" s="7"/>
      <c r="K6" s="7"/>
      <c r="L6" s="7"/>
      <c r="M6" s="16"/>
      <c r="N6" s="68" t="s">
        <v>76</v>
      </c>
      <c r="O6" s="16"/>
    </row>
    <row r="7" spans="1:16" ht="21.75" customHeight="1" x14ac:dyDescent="0.3">
      <c r="D7" s="36"/>
      <c r="H7" s="36"/>
      <c r="L7" s="46"/>
      <c r="M7" s="16"/>
      <c r="N7" s="39" t="s">
        <v>77</v>
      </c>
      <c r="O7" s="16"/>
    </row>
    <row r="8" spans="1:16" ht="21.75" customHeight="1" x14ac:dyDescent="0.3">
      <c r="D8" s="36"/>
      <c r="E8" s="16"/>
      <c r="F8" s="16"/>
      <c r="G8" s="16"/>
      <c r="H8" s="36"/>
      <c r="I8" s="16"/>
      <c r="J8" s="90" t="s">
        <v>48</v>
      </c>
      <c r="K8" s="90"/>
      <c r="L8" s="90"/>
      <c r="M8" s="16"/>
      <c r="N8" s="70" t="s">
        <v>78</v>
      </c>
      <c r="O8" s="16"/>
    </row>
    <row r="9" spans="1:16" ht="21.75" customHeight="1" x14ac:dyDescent="0.3">
      <c r="D9" s="21"/>
      <c r="E9" s="24"/>
      <c r="F9" s="24"/>
      <c r="G9" s="24"/>
      <c r="H9" s="21" t="s">
        <v>79</v>
      </c>
      <c r="I9" s="24"/>
      <c r="J9" s="69" t="s">
        <v>80</v>
      </c>
      <c r="K9" s="16"/>
      <c r="M9" s="16"/>
      <c r="N9" s="21" t="s">
        <v>81</v>
      </c>
      <c r="O9" s="16"/>
      <c r="P9" s="46"/>
    </row>
    <row r="10" spans="1:16" ht="21.75" customHeight="1" x14ac:dyDescent="0.3">
      <c r="D10" s="21" t="s">
        <v>82</v>
      </c>
      <c r="E10" s="46"/>
      <c r="F10" s="21" t="s">
        <v>83</v>
      </c>
      <c r="G10" s="46"/>
      <c r="H10" s="21" t="s">
        <v>84</v>
      </c>
      <c r="I10" s="46"/>
      <c r="J10" s="46" t="s">
        <v>85</v>
      </c>
      <c r="K10" s="16"/>
      <c r="M10" s="16"/>
      <c r="N10" s="21" t="s">
        <v>86</v>
      </c>
      <c r="O10" s="16"/>
      <c r="P10" s="46" t="s">
        <v>165</v>
      </c>
    </row>
    <row r="11" spans="1:16" ht="21.75" customHeight="1" x14ac:dyDescent="0.3">
      <c r="C11" s="14"/>
      <c r="D11" s="21" t="s">
        <v>87</v>
      </c>
      <c r="E11" s="46"/>
      <c r="F11" s="21" t="s">
        <v>88</v>
      </c>
      <c r="G11" s="46"/>
      <c r="H11" s="21" t="s">
        <v>89</v>
      </c>
      <c r="I11" s="46"/>
      <c r="J11" s="46" t="s">
        <v>90</v>
      </c>
      <c r="L11" s="21" t="s">
        <v>50</v>
      </c>
      <c r="M11" s="16"/>
      <c r="N11" s="21" t="s">
        <v>91</v>
      </c>
      <c r="O11" s="16"/>
      <c r="P11" s="21" t="s">
        <v>92</v>
      </c>
    </row>
    <row r="12" spans="1:16" ht="21.75" customHeight="1" x14ac:dyDescent="0.3">
      <c r="B12" s="17" t="s">
        <v>3</v>
      </c>
      <c r="C12" s="14"/>
      <c r="D12" s="41" t="s">
        <v>4</v>
      </c>
      <c r="E12" s="46"/>
      <c r="F12" s="41" t="s">
        <v>4</v>
      </c>
      <c r="G12" s="46"/>
      <c r="H12" s="41" t="s">
        <v>4</v>
      </c>
      <c r="I12" s="46"/>
      <c r="J12" s="41" t="s">
        <v>4</v>
      </c>
      <c r="L12" s="41" t="s">
        <v>4</v>
      </c>
      <c r="M12" s="16"/>
      <c r="N12" s="41" t="s">
        <v>4</v>
      </c>
      <c r="O12" s="16"/>
      <c r="P12" s="41" t="s">
        <v>4</v>
      </c>
    </row>
    <row r="13" spans="1:16" ht="21.75" customHeight="1" x14ac:dyDescent="0.3"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spans="1:16" ht="21.75" customHeight="1" x14ac:dyDescent="0.3">
      <c r="A14" s="71" t="s">
        <v>94</v>
      </c>
      <c r="B14" s="72"/>
      <c r="C14" s="72"/>
      <c r="D14" s="1">
        <v>135000000</v>
      </c>
      <c r="E14" s="1"/>
      <c r="F14" s="1">
        <v>165469737</v>
      </c>
      <c r="G14" s="1"/>
      <c r="H14" s="1">
        <v>987345</v>
      </c>
      <c r="I14" s="1"/>
      <c r="J14" s="1">
        <v>8300000</v>
      </c>
      <c r="K14" s="1"/>
      <c r="L14" s="1">
        <v>38087164</v>
      </c>
      <c r="M14" s="1"/>
      <c r="N14" s="1">
        <v>-1607676</v>
      </c>
      <c r="O14" s="24"/>
      <c r="P14" s="24">
        <f>SUM(D14:N14)</f>
        <v>346236570</v>
      </c>
    </row>
    <row r="15" spans="1:16" ht="21.75" customHeight="1" x14ac:dyDescent="0.3">
      <c r="A15" s="71" t="s">
        <v>189</v>
      </c>
      <c r="B15" s="72"/>
      <c r="C15" s="7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24"/>
      <c r="P15" s="24"/>
    </row>
    <row r="16" spans="1:16" ht="21.75" customHeight="1" x14ac:dyDescent="0.3">
      <c r="A16" s="73" t="s">
        <v>93</v>
      </c>
      <c r="B16" s="6">
        <v>29</v>
      </c>
      <c r="C16" s="72"/>
      <c r="D16" s="1">
        <v>0</v>
      </c>
      <c r="E16" s="1"/>
      <c r="F16" s="1">
        <v>0</v>
      </c>
      <c r="G16" s="1"/>
      <c r="H16" s="1">
        <v>0</v>
      </c>
      <c r="I16" s="1"/>
      <c r="J16" s="1">
        <v>1500000</v>
      </c>
      <c r="K16" s="1"/>
      <c r="L16" s="1">
        <v>-1500000</v>
      </c>
      <c r="M16" s="1"/>
      <c r="N16" s="1">
        <v>0</v>
      </c>
      <c r="O16" s="24"/>
      <c r="P16" s="24">
        <f>SUM(D16:O16)</f>
        <v>0</v>
      </c>
    </row>
    <row r="17" spans="1:16" ht="21.75" customHeight="1" x14ac:dyDescent="0.3">
      <c r="A17" s="73" t="s">
        <v>73</v>
      </c>
      <c r="B17" s="6"/>
      <c r="C17" s="6"/>
      <c r="D17" s="2">
        <v>0</v>
      </c>
      <c r="E17" s="1"/>
      <c r="F17" s="2">
        <v>0</v>
      </c>
      <c r="G17" s="1"/>
      <c r="H17" s="2">
        <v>0</v>
      </c>
      <c r="I17" s="1"/>
      <c r="J17" s="2">
        <v>0</v>
      </c>
      <c r="K17" s="1"/>
      <c r="L17" s="2">
        <v>28015680</v>
      </c>
      <c r="M17" s="1"/>
      <c r="N17" s="2">
        <v>0</v>
      </c>
      <c r="O17" s="24"/>
      <c r="P17" s="31">
        <f>SUM(D17:N17)</f>
        <v>28015680</v>
      </c>
    </row>
    <row r="18" spans="1:16" ht="6" customHeight="1" x14ac:dyDescent="0.3">
      <c r="A18" s="74"/>
      <c r="B18" s="6"/>
      <c r="C18" s="6"/>
      <c r="D18" s="1"/>
      <c r="E18" s="24"/>
      <c r="F18" s="1"/>
      <c r="G18" s="1"/>
      <c r="H18" s="1"/>
      <c r="I18" s="1"/>
      <c r="J18" s="1"/>
      <c r="K18" s="24"/>
      <c r="L18" s="24"/>
      <c r="M18" s="24"/>
      <c r="N18" s="75"/>
      <c r="O18" s="24"/>
      <c r="P18" s="24"/>
    </row>
    <row r="19" spans="1:16" ht="21.75" customHeight="1" thickBot="1" x14ac:dyDescent="0.35">
      <c r="A19" s="71" t="s">
        <v>95</v>
      </c>
      <c r="B19" s="72"/>
      <c r="C19" s="72"/>
      <c r="D19" s="35">
        <f>SUM(D14:D17)</f>
        <v>135000000</v>
      </c>
      <c r="E19" s="24"/>
      <c r="F19" s="35">
        <f>SUM(F14:F17)</f>
        <v>165469737</v>
      </c>
      <c r="G19" s="24"/>
      <c r="H19" s="35">
        <f>SUM(H14:H17)</f>
        <v>987345</v>
      </c>
      <c r="I19" s="24"/>
      <c r="J19" s="35">
        <f>SUM(J14:J17)</f>
        <v>9800000</v>
      </c>
      <c r="K19" s="24"/>
      <c r="L19" s="35">
        <f>SUM(L14:L17)</f>
        <v>64602844</v>
      </c>
      <c r="M19" s="24"/>
      <c r="N19" s="35">
        <f>SUM(N14:N17)</f>
        <v>-1607676</v>
      </c>
      <c r="O19" s="24"/>
      <c r="P19" s="35">
        <f>SUM(P14:P17)</f>
        <v>374252250</v>
      </c>
    </row>
    <row r="20" spans="1:16" ht="21.75" customHeight="1" thickTop="1" x14ac:dyDescent="0.3"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spans="1:16" ht="21.75" customHeight="1" x14ac:dyDescent="0.3">
      <c r="A21" s="71" t="s">
        <v>132</v>
      </c>
      <c r="B21" s="72"/>
      <c r="C21" s="72"/>
      <c r="D21" s="1">
        <v>135000000</v>
      </c>
      <c r="E21" s="1"/>
      <c r="F21" s="1">
        <v>165469737</v>
      </c>
      <c r="G21" s="1"/>
      <c r="H21" s="1">
        <v>987345</v>
      </c>
      <c r="I21" s="1"/>
      <c r="J21" s="1">
        <v>9800000</v>
      </c>
      <c r="K21" s="1"/>
      <c r="L21" s="1">
        <v>64602844</v>
      </c>
      <c r="M21" s="1"/>
      <c r="N21" s="1">
        <v>-1607676</v>
      </c>
      <c r="O21" s="24"/>
      <c r="P21" s="24">
        <v>374252250</v>
      </c>
    </row>
    <row r="22" spans="1:16" ht="21.75" customHeight="1" x14ac:dyDescent="0.3">
      <c r="A22" s="71" t="s">
        <v>189</v>
      </c>
      <c r="B22" s="72"/>
      <c r="C22" s="72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24"/>
      <c r="P22" s="24"/>
    </row>
    <row r="23" spans="1:16" ht="21.75" customHeight="1" x14ac:dyDescent="0.3">
      <c r="A23" s="73" t="s">
        <v>170</v>
      </c>
      <c r="B23" s="6">
        <v>27</v>
      </c>
      <c r="C23" s="72"/>
      <c r="D23" s="1">
        <v>100000</v>
      </c>
      <c r="E23" s="1"/>
      <c r="F23" s="1">
        <v>180000</v>
      </c>
      <c r="G23" s="1"/>
      <c r="H23" s="1">
        <v>0</v>
      </c>
      <c r="I23" s="1"/>
      <c r="J23" s="1">
        <v>0</v>
      </c>
      <c r="K23" s="1"/>
      <c r="L23" s="1">
        <v>0</v>
      </c>
      <c r="M23" s="1"/>
      <c r="N23" s="1">
        <v>0</v>
      </c>
      <c r="O23" s="24"/>
      <c r="P23" s="24">
        <f>SUM(D23:O23)</f>
        <v>280000</v>
      </c>
    </row>
    <row r="24" spans="1:16" ht="21.75" customHeight="1" x14ac:dyDescent="0.3">
      <c r="A24" s="73" t="s">
        <v>172</v>
      </c>
      <c r="B24" s="6">
        <v>28</v>
      </c>
      <c r="C24" s="72"/>
      <c r="D24" s="1">
        <v>0</v>
      </c>
      <c r="E24" s="1"/>
      <c r="F24" s="1">
        <v>0</v>
      </c>
      <c r="G24" s="1"/>
      <c r="H24" s="1">
        <v>0</v>
      </c>
      <c r="I24" s="1"/>
      <c r="J24" s="1">
        <v>0</v>
      </c>
      <c r="K24" s="1"/>
      <c r="L24" s="1">
        <v>-27000000</v>
      </c>
      <c r="M24" s="1"/>
      <c r="N24" s="1">
        <v>0</v>
      </c>
      <c r="O24" s="24"/>
      <c r="P24" s="24">
        <f t="shared" ref="P24:P25" si="0">SUM(D24:O24)</f>
        <v>-27000000</v>
      </c>
    </row>
    <row r="25" spans="1:16" ht="21.75" customHeight="1" x14ac:dyDescent="0.3">
      <c r="A25" s="73" t="s">
        <v>93</v>
      </c>
      <c r="B25" s="6">
        <v>29</v>
      </c>
      <c r="C25" s="72"/>
      <c r="D25" s="1">
        <v>0</v>
      </c>
      <c r="E25" s="1"/>
      <c r="F25" s="1">
        <v>0</v>
      </c>
      <c r="G25" s="1"/>
      <c r="H25" s="1">
        <v>0</v>
      </c>
      <c r="I25" s="1"/>
      <c r="J25" s="1">
        <v>1500000</v>
      </c>
      <c r="K25" s="1"/>
      <c r="L25" s="1">
        <v>-1500000</v>
      </c>
      <c r="M25" s="1"/>
      <c r="N25" s="1">
        <v>0</v>
      </c>
      <c r="O25" s="24"/>
      <c r="P25" s="24">
        <f t="shared" si="0"/>
        <v>0</v>
      </c>
    </row>
    <row r="26" spans="1:16" ht="21.75" customHeight="1" x14ac:dyDescent="0.3">
      <c r="A26" s="73" t="s">
        <v>73</v>
      </c>
      <c r="B26" s="6"/>
      <c r="C26" s="6"/>
      <c r="D26" s="2">
        <v>0</v>
      </c>
      <c r="E26" s="1"/>
      <c r="F26" s="2">
        <v>0</v>
      </c>
      <c r="G26" s="1"/>
      <c r="H26" s="2">
        <v>0</v>
      </c>
      <c r="I26" s="1"/>
      <c r="J26" s="2">
        <v>0</v>
      </c>
      <c r="K26" s="1"/>
      <c r="L26" s="2">
        <v>28231328</v>
      </c>
      <c r="M26" s="1"/>
      <c r="N26" s="2">
        <v>843383</v>
      </c>
      <c r="O26" s="24"/>
      <c r="P26" s="31">
        <f>SUM(D26:N26)</f>
        <v>29074711</v>
      </c>
    </row>
    <row r="27" spans="1:16" ht="6" customHeight="1" x14ac:dyDescent="0.3">
      <c r="A27" s="74"/>
      <c r="B27" s="6"/>
      <c r="C27" s="6"/>
      <c r="D27" s="1"/>
      <c r="E27" s="24"/>
      <c r="F27" s="1"/>
      <c r="G27" s="1"/>
      <c r="H27" s="1"/>
      <c r="I27" s="1"/>
      <c r="J27" s="1"/>
      <c r="K27" s="24"/>
      <c r="L27" s="24"/>
      <c r="M27" s="24"/>
      <c r="N27" s="75"/>
      <c r="O27" s="24"/>
      <c r="P27" s="24"/>
    </row>
    <row r="28" spans="1:16" ht="21.75" customHeight="1" thickBot="1" x14ac:dyDescent="0.35">
      <c r="A28" s="71" t="s">
        <v>133</v>
      </c>
      <c r="B28" s="72"/>
      <c r="C28" s="72"/>
      <c r="D28" s="35">
        <f>SUM(D21:D26)</f>
        <v>135100000</v>
      </c>
      <c r="E28" s="24"/>
      <c r="F28" s="35">
        <f>SUM(F21:F26)</f>
        <v>165649737</v>
      </c>
      <c r="G28" s="24"/>
      <c r="H28" s="35">
        <f>SUM(H21:H26)</f>
        <v>987345</v>
      </c>
      <c r="I28" s="24"/>
      <c r="J28" s="35">
        <f>SUM(J21:J26)</f>
        <v>11300000</v>
      </c>
      <c r="K28" s="24"/>
      <c r="L28" s="35">
        <f>SUM(L21:L26)</f>
        <v>64334172</v>
      </c>
      <c r="M28" s="24"/>
      <c r="N28" s="35">
        <f>SUM(N21:N26)</f>
        <v>-764293</v>
      </c>
      <c r="O28" s="24"/>
      <c r="P28" s="35">
        <f>SUM(P21:P26)</f>
        <v>376606961</v>
      </c>
    </row>
    <row r="29" spans="1:16" ht="21.75" customHeight="1" thickTop="1" x14ac:dyDescent="0.3">
      <c r="A29" s="71"/>
      <c r="B29" s="72"/>
      <c r="C29" s="72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</row>
    <row r="30" spans="1:16" ht="11.25" customHeight="1" x14ac:dyDescent="0.3"/>
    <row r="31" spans="1:16" ht="21.9" customHeight="1" x14ac:dyDescent="0.3">
      <c r="A31" s="11" t="str">
        <f>'BS 6-8'!A129</f>
        <v>หมายเหตุประกอบงบการเงินรวมและงบการเงินเฉพาะกิจการเป็นส่วนหนึ่งของงบการเงินนี้</v>
      </c>
      <c r="B31" s="11"/>
      <c r="C31" s="11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</sheetData>
  <mergeCells count="2">
    <mergeCell ref="J8:L8"/>
    <mergeCell ref="D5:P5"/>
  </mergeCells>
  <pageMargins left="0.5" right="0.5" top="0.5" bottom="0.6" header="0.49" footer="0.4"/>
  <pageSetup paperSize="9" scale="8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0"/>
  <sheetViews>
    <sheetView topLeftCell="A80" zoomScaleNormal="100" zoomScaleSheetLayoutView="87" workbookViewId="0">
      <selection activeCell="E88" sqref="E88"/>
    </sheetView>
  </sheetViews>
  <sheetFormatPr defaultColWidth="5.6640625" defaultRowHeight="21" customHeight="1" x14ac:dyDescent="0.3"/>
  <cols>
    <col min="1" max="1" width="1.6640625" style="7" customWidth="1"/>
    <col min="2" max="2" width="51.109375" style="7" customWidth="1"/>
    <col min="3" max="3" width="8.6640625" style="6" customWidth="1"/>
    <col min="4" max="4" width="0.88671875" style="7" customWidth="1"/>
    <col min="5" max="5" width="11.6640625" style="24" customWidth="1"/>
    <col min="6" max="6" width="0.88671875" style="24" customWidth="1"/>
    <col min="7" max="7" width="11.6640625" style="24" customWidth="1"/>
    <col min="8" max="8" width="0.88671875" style="7" customWidth="1"/>
    <col min="9" max="9" width="11.6640625" style="24" customWidth="1"/>
    <col min="10" max="10" width="0.88671875" style="24" customWidth="1"/>
    <col min="11" max="11" width="11.6640625" style="24" customWidth="1"/>
    <col min="12" max="16384" width="5.6640625" style="7"/>
  </cols>
  <sheetData>
    <row r="1" spans="1:11" s="79" customFormat="1" ht="21" customHeight="1" x14ac:dyDescent="0.3">
      <c r="A1" s="77" t="s">
        <v>0</v>
      </c>
      <c r="B1" s="77"/>
      <c r="C1" s="78"/>
      <c r="D1" s="5"/>
      <c r="E1" s="21"/>
      <c r="F1" s="21"/>
      <c r="G1" s="21"/>
      <c r="H1" s="5"/>
      <c r="I1" s="21"/>
      <c r="J1" s="21"/>
      <c r="K1" s="21"/>
    </row>
    <row r="2" spans="1:11" s="79" customFormat="1" ht="21" customHeight="1" x14ac:dyDescent="0.3">
      <c r="A2" s="77" t="s">
        <v>96</v>
      </c>
      <c r="B2" s="77"/>
      <c r="C2" s="78"/>
      <c r="D2" s="80"/>
      <c r="E2" s="21"/>
      <c r="F2" s="21"/>
      <c r="G2" s="21"/>
      <c r="H2" s="80"/>
      <c r="I2" s="21"/>
      <c r="J2" s="21"/>
      <c r="K2" s="21"/>
    </row>
    <row r="3" spans="1:11" s="79" customFormat="1" ht="21" customHeight="1" x14ac:dyDescent="0.3">
      <c r="A3" s="81" t="s">
        <v>130</v>
      </c>
      <c r="B3" s="81"/>
      <c r="C3" s="82"/>
      <c r="D3" s="83"/>
      <c r="E3" s="41"/>
      <c r="F3" s="41"/>
      <c r="G3" s="41"/>
      <c r="H3" s="83"/>
      <c r="I3" s="41"/>
      <c r="J3" s="41"/>
      <c r="K3" s="41"/>
    </row>
    <row r="4" spans="1:11" s="79" customFormat="1" ht="21" customHeight="1" x14ac:dyDescent="0.3">
      <c r="A4" s="77"/>
      <c r="B4" s="77"/>
      <c r="C4" s="78"/>
      <c r="D4" s="84"/>
      <c r="E4" s="21"/>
      <c r="F4" s="21"/>
      <c r="G4" s="21"/>
      <c r="H4" s="84"/>
      <c r="I4" s="21"/>
      <c r="J4" s="21"/>
      <c r="K4" s="21"/>
    </row>
    <row r="5" spans="1:11" s="79" customFormat="1" ht="21" customHeight="1" x14ac:dyDescent="0.3">
      <c r="A5" s="77"/>
      <c r="B5" s="77"/>
      <c r="C5" s="78"/>
      <c r="D5" s="84"/>
      <c r="E5" s="89" t="s">
        <v>136</v>
      </c>
      <c r="F5" s="89"/>
      <c r="G5" s="89"/>
      <c r="H5" s="6"/>
      <c r="I5" s="89" t="s">
        <v>137</v>
      </c>
      <c r="J5" s="89"/>
      <c r="K5" s="89"/>
    </row>
    <row r="6" spans="1:11" s="79" customFormat="1" ht="21" customHeight="1" x14ac:dyDescent="0.3">
      <c r="A6" s="77"/>
      <c r="B6" s="77"/>
      <c r="C6" s="78"/>
      <c r="D6" s="78"/>
      <c r="E6" s="15" t="s">
        <v>131</v>
      </c>
      <c r="F6" s="46"/>
      <c r="G6" s="15" t="s">
        <v>2</v>
      </c>
      <c r="H6" s="78"/>
      <c r="I6" s="15" t="s">
        <v>131</v>
      </c>
      <c r="J6" s="46"/>
      <c r="K6" s="15" t="s">
        <v>2</v>
      </c>
    </row>
    <row r="7" spans="1:11" s="79" customFormat="1" ht="21" customHeight="1" x14ac:dyDescent="0.3">
      <c r="A7" s="77"/>
      <c r="B7" s="77"/>
      <c r="C7" s="17" t="s">
        <v>3</v>
      </c>
      <c r="D7" s="85"/>
      <c r="E7" s="41" t="s">
        <v>4</v>
      </c>
      <c r="F7" s="21"/>
      <c r="G7" s="41" t="s">
        <v>4</v>
      </c>
      <c r="H7" s="85"/>
      <c r="I7" s="41" t="s">
        <v>4</v>
      </c>
      <c r="J7" s="21"/>
      <c r="K7" s="41" t="s">
        <v>4</v>
      </c>
    </row>
    <row r="8" spans="1:11" ht="21" customHeight="1" x14ac:dyDescent="0.3">
      <c r="A8" s="5" t="s">
        <v>97</v>
      </c>
      <c r="B8" s="5"/>
      <c r="C8" s="85"/>
      <c r="D8" s="78"/>
      <c r="F8" s="21"/>
      <c r="H8" s="78"/>
      <c r="J8" s="21"/>
    </row>
    <row r="9" spans="1:11" ht="21" customHeight="1" x14ac:dyDescent="0.3">
      <c r="A9" s="7" t="s">
        <v>70</v>
      </c>
      <c r="D9" s="86"/>
      <c r="E9" s="24">
        <v>35202744</v>
      </c>
      <c r="G9" s="24">
        <v>35121191</v>
      </c>
      <c r="H9" s="86"/>
      <c r="I9" s="24">
        <v>35274630</v>
      </c>
      <c r="K9" s="24">
        <v>35121191</v>
      </c>
    </row>
    <row r="10" spans="1:11" ht="21" customHeight="1" x14ac:dyDescent="0.3">
      <c r="A10" s="7" t="s">
        <v>98</v>
      </c>
      <c r="D10" s="86"/>
      <c r="H10" s="86"/>
    </row>
    <row r="11" spans="1:11" ht="21" customHeight="1" x14ac:dyDescent="0.3">
      <c r="B11" s="7" t="s">
        <v>173</v>
      </c>
      <c r="D11" s="86"/>
      <c r="E11" s="24">
        <v>-1753861</v>
      </c>
      <c r="G11" s="24">
        <v>1271770</v>
      </c>
      <c r="H11" s="86"/>
      <c r="I11" s="24">
        <v>-1753861</v>
      </c>
      <c r="K11" s="24">
        <v>1271770</v>
      </c>
    </row>
    <row r="12" spans="1:11" ht="21" customHeight="1" x14ac:dyDescent="0.3">
      <c r="B12" s="7" t="s">
        <v>128</v>
      </c>
      <c r="D12" s="86"/>
      <c r="E12" s="24">
        <v>961983</v>
      </c>
      <c r="G12" s="24">
        <v>108657</v>
      </c>
      <c r="H12" s="86"/>
      <c r="I12" s="24">
        <v>961983</v>
      </c>
      <c r="K12" s="24">
        <v>108657</v>
      </c>
    </row>
    <row r="13" spans="1:11" ht="21" customHeight="1" x14ac:dyDescent="0.3">
      <c r="B13" s="7" t="s">
        <v>99</v>
      </c>
      <c r="D13" s="86"/>
      <c r="E13" s="24">
        <v>6641537</v>
      </c>
      <c r="G13" s="24">
        <v>6713644</v>
      </c>
      <c r="H13" s="86"/>
      <c r="I13" s="24">
        <v>6641537</v>
      </c>
      <c r="K13" s="24">
        <v>6713644</v>
      </c>
    </row>
    <row r="14" spans="1:11" ht="21" customHeight="1" x14ac:dyDescent="0.3">
      <c r="B14" s="7" t="s">
        <v>190</v>
      </c>
      <c r="D14" s="78"/>
      <c r="E14" s="24">
        <v>-5934</v>
      </c>
      <c r="F14" s="21"/>
      <c r="G14" s="24">
        <v>-254431</v>
      </c>
      <c r="H14" s="78"/>
      <c r="I14" s="24">
        <v>-5934</v>
      </c>
      <c r="J14" s="21"/>
      <c r="K14" s="24">
        <v>-254431</v>
      </c>
    </row>
    <row r="15" spans="1:11" ht="21" customHeight="1" x14ac:dyDescent="0.3">
      <c r="B15" s="7" t="s">
        <v>192</v>
      </c>
      <c r="C15" s="6">
        <v>14</v>
      </c>
      <c r="D15" s="78"/>
      <c r="E15" s="24">
        <v>1845300</v>
      </c>
      <c r="G15" s="24">
        <v>-262289</v>
      </c>
      <c r="H15" s="78"/>
      <c r="I15" s="24">
        <v>1845300</v>
      </c>
      <c r="K15" s="24">
        <v>-262289</v>
      </c>
    </row>
    <row r="16" spans="1:11" ht="21" customHeight="1" x14ac:dyDescent="0.3">
      <c r="B16" s="7" t="s">
        <v>194</v>
      </c>
      <c r="D16" s="78"/>
      <c r="E16" s="24">
        <v>-41675</v>
      </c>
      <c r="F16" s="21"/>
      <c r="G16" s="24">
        <v>988538</v>
      </c>
      <c r="H16" s="78"/>
      <c r="I16" s="24">
        <v>-41675</v>
      </c>
      <c r="J16" s="21"/>
      <c r="K16" s="24">
        <v>988538</v>
      </c>
    </row>
    <row r="17" spans="1:11" ht="21" customHeight="1" x14ac:dyDescent="0.3">
      <c r="B17" s="7" t="s">
        <v>193</v>
      </c>
      <c r="D17" s="78"/>
      <c r="E17" s="24">
        <v>-16764</v>
      </c>
      <c r="F17" s="21"/>
      <c r="G17" s="24">
        <v>-469647</v>
      </c>
      <c r="H17" s="78"/>
      <c r="I17" s="24">
        <v>-16764</v>
      </c>
      <c r="J17" s="21"/>
      <c r="K17" s="24">
        <v>-469647</v>
      </c>
    </row>
    <row r="18" spans="1:11" ht="21" customHeight="1" x14ac:dyDescent="0.3">
      <c r="B18" s="7" t="s">
        <v>100</v>
      </c>
      <c r="D18" s="78"/>
      <c r="F18" s="21"/>
      <c r="H18" s="78"/>
      <c r="J18" s="21"/>
    </row>
    <row r="19" spans="1:11" ht="21" customHeight="1" x14ac:dyDescent="0.3">
      <c r="B19" s="7" t="s">
        <v>101</v>
      </c>
      <c r="D19" s="78"/>
      <c r="E19" s="24">
        <v>0</v>
      </c>
      <c r="F19" s="21"/>
      <c r="G19" s="24">
        <v>136290</v>
      </c>
      <c r="H19" s="78"/>
      <c r="I19" s="24">
        <v>0</v>
      </c>
      <c r="J19" s="21"/>
      <c r="K19" s="24">
        <v>136290</v>
      </c>
    </row>
    <row r="20" spans="1:11" ht="21" customHeight="1" x14ac:dyDescent="0.3">
      <c r="B20" s="7" t="s">
        <v>102</v>
      </c>
      <c r="D20" s="78"/>
      <c r="E20" s="24">
        <v>0</v>
      </c>
      <c r="F20" s="21"/>
      <c r="G20" s="24">
        <v>-35695</v>
      </c>
      <c r="H20" s="78"/>
      <c r="I20" s="24">
        <v>0</v>
      </c>
      <c r="J20" s="21"/>
      <c r="K20" s="24">
        <v>-35695</v>
      </c>
    </row>
    <row r="21" spans="1:11" ht="21" customHeight="1" x14ac:dyDescent="0.3">
      <c r="B21" s="7" t="s">
        <v>174</v>
      </c>
      <c r="D21" s="78"/>
      <c r="E21" s="24">
        <v>35334</v>
      </c>
      <c r="F21" s="21"/>
      <c r="G21" s="24">
        <v>0</v>
      </c>
      <c r="H21" s="78"/>
      <c r="I21" s="24">
        <v>35334</v>
      </c>
      <c r="J21" s="21"/>
      <c r="K21" s="24">
        <v>0</v>
      </c>
    </row>
    <row r="22" spans="1:11" ht="21" customHeight="1" x14ac:dyDescent="0.3">
      <c r="B22" s="7" t="s">
        <v>175</v>
      </c>
      <c r="D22" s="78"/>
      <c r="E22" s="24">
        <v>33193</v>
      </c>
      <c r="F22" s="21"/>
      <c r="G22" s="24">
        <v>0</v>
      </c>
      <c r="H22" s="78"/>
      <c r="I22" s="24">
        <v>0</v>
      </c>
      <c r="J22" s="21"/>
      <c r="K22" s="24">
        <v>0</v>
      </c>
    </row>
    <row r="23" spans="1:11" ht="21" customHeight="1" x14ac:dyDescent="0.3">
      <c r="B23" s="7" t="s">
        <v>103</v>
      </c>
      <c r="D23" s="78"/>
      <c r="E23" s="24">
        <v>-1474807</v>
      </c>
      <c r="F23" s="21"/>
      <c r="G23" s="24">
        <v>-1099397</v>
      </c>
      <c r="H23" s="78"/>
      <c r="I23" s="24">
        <v>-1474039</v>
      </c>
      <c r="J23" s="21"/>
      <c r="K23" s="24">
        <v>-1099397</v>
      </c>
    </row>
    <row r="24" spans="1:11" ht="21" customHeight="1" x14ac:dyDescent="0.3">
      <c r="B24" s="7" t="s">
        <v>69</v>
      </c>
      <c r="D24" s="78"/>
      <c r="E24" s="24">
        <v>2067771</v>
      </c>
      <c r="F24" s="21"/>
      <c r="G24" s="24">
        <v>1648207</v>
      </c>
      <c r="H24" s="78"/>
      <c r="I24" s="24">
        <v>2067771</v>
      </c>
      <c r="J24" s="21"/>
      <c r="K24" s="24">
        <v>1648207</v>
      </c>
    </row>
    <row r="25" spans="1:11" ht="21" customHeight="1" x14ac:dyDescent="0.3">
      <c r="B25" s="7" t="s">
        <v>104</v>
      </c>
      <c r="C25" s="6">
        <v>25</v>
      </c>
      <c r="D25" s="78"/>
      <c r="E25" s="24">
        <v>369777</v>
      </c>
      <c r="F25" s="21"/>
      <c r="G25" s="24">
        <v>226803</v>
      </c>
      <c r="H25" s="78"/>
      <c r="I25" s="24">
        <v>369777</v>
      </c>
      <c r="J25" s="21"/>
      <c r="K25" s="24">
        <v>226803</v>
      </c>
    </row>
    <row r="26" spans="1:11" ht="21" customHeight="1" x14ac:dyDescent="0.3">
      <c r="B26" s="7" t="s">
        <v>105</v>
      </c>
      <c r="C26" s="6">
        <v>26</v>
      </c>
      <c r="D26" s="86"/>
      <c r="E26" s="31">
        <v>721709</v>
      </c>
      <c r="G26" s="31">
        <v>681412</v>
      </c>
      <c r="H26" s="86"/>
      <c r="I26" s="31">
        <v>721709</v>
      </c>
      <c r="K26" s="31">
        <v>681412</v>
      </c>
    </row>
    <row r="27" spans="1:11" ht="6" customHeight="1" x14ac:dyDescent="0.3">
      <c r="D27" s="86"/>
      <c r="H27" s="86"/>
    </row>
    <row r="28" spans="1:11" ht="21" customHeight="1" x14ac:dyDescent="0.3">
      <c r="D28" s="86"/>
      <c r="E28" s="28">
        <f>SUM(E9:E26)</f>
        <v>44586307</v>
      </c>
      <c r="G28" s="28">
        <f>SUM(G9:G26)</f>
        <v>44775053</v>
      </c>
      <c r="H28" s="86"/>
      <c r="I28" s="28">
        <f>SUM(I9:I26)</f>
        <v>44625768</v>
      </c>
      <c r="K28" s="28">
        <f>SUM(K9:K26)</f>
        <v>44775053</v>
      </c>
    </row>
    <row r="29" spans="1:11" ht="21" customHeight="1" x14ac:dyDescent="0.45">
      <c r="A29" s="22" t="s">
        <v>106</v>
      </c>
      <c r="D29" s="86"/>
      <c r="H29" s="86"/>
    </row>
    <row r="30" spans="1:11" ht="21" customHeight="1" x14ac:dyDescent="0.3">
      <c r="B30" s="7" t="s">
        <v>129</v>
      </c>
      <c r="D30" s="86"/>
      <c r="E30" s="24">
        <v>31195042</v>
      </c>
      <c r="G30" s="24">
        <v>118344020</v>
      </c>
      <c r="H30" s="86"/>
      <c r="I30" s="24">
        <v>31195087</v>
      </c>
      <c r="K30" s="24">
        <v>118344020</v>
      </c>
    </row>
    <row r="31" spans="1:11" ht="21" customHeight="1" x14ac:dyDescent="0.3">
      <c r="B31" s="7" t="s">
        <v>139</v>
      </c>
      <c r="D31" s="86"/>
      <c r="E31" s="24">
        <v>-34567980</v>
      </c>
      <c r="G31" s="24">
        <v>16950478</v>
      </c>
      <c r="H31" s="86"/>
      <c r="I31" s="24">
        <v>-34567980</v>
      </c>
      <c r="K31" s="24">
        <v>16950478</v>
      </c>
    </row>
    <row r="32" spans="1:11" ht="21" customHeight="1" x14ac:dyDescent="0.3">
      <c r="B32" s="7" t="s">
        <v>10</v>
      </c>
      <c r="D32" s="86"/>
      <c r="E32" s="24">
        <v>5241032</v>
      </c>
      <c r="G32" s="24">
        <v>3350611</v>
      </c>
      <c r="H32" s="86"/>
      <c r="I32" s="24">
        <v>5241032</v>
      </c>
      <c r="K32" s="24">
        <v>3350611</v>
      </c>
    </row>
    <row r="33" spans="1:11" ht="21" customHeight="1" x14ac:dyDescent="0.3">
      <c r="B33" s="7" t="s">
        <v>12</v>
      </c>
      <c r="D33" s="86"/>
      <c r="E33" s="24">
        <v>28843</v>
      </c>
      <c r="G33" s="24">
        <v>-4867937</v>
      </c>
      <c r="H33" s="86"/>
      <c r="I33" s="24">
        <v>29851</v>
      </c>
      <c r="K33" s="24">
        <v>-4867937</v>
      </c>
    </row>
    <row r="34" spans="1:11" ht="21" customHeight="1" x14ac:dyDescent="0.3">
      <c r="B34" s="7" t="s">
        <v>15</v>
      </c>
      <c r="D34" s="86"/>
      <c r="E34" s="24">
        <v>-6200000</v>
      </c>
      <c r="G34" s="24">
        <v>-5112000</v>
      </c>
      <c r="H34" s="86"/>
      <c r="I34" s="24">
        <v>-6200000</v>
      </c>
      <c r="K34" s="24">
        <v>-5112000</v>
      </c>
    </row>
    <row r="35" spans="1:11" ht="21" customHeight="1" x14ac:dyDescent="0.3">
      <c r="B35" s="7" t="s">
        <v>20</v>
      </c>
      <c r="D35" s="86"/>
      <c r="E35" s="24">
        <v>15652</v>
      </c>
      <c r="G35" s="24">
        <v>4286508</v>
      </c>
      <c r="H35" s="86"/>
      <c r="I35" s="24">
        <v>15652</v>
      </c>
      <c r="K35" s="24">
        <v>4286508</v>
      </c>
    </row>
    <row r="36" spans="1:11" ht="21" customHeight="1" x14ac:dyDescent="0.3">
      <c r="B36" s="7" t="s">
        <v>25</v>
      </c>
      <c r="D36" s="86"/>
      <c r="E36" s="24">
        <v>-19376429</v>
      </c>
      <c r="G36" s="24">
        <v>-50135060</v>
      </c>
      <c r="H36" s="86"/>
      <c r="I36" s="24">
        <v>-19406429</v>
      </c>
      <c r="K36" s="24">
        <v>-50135060</v>
      </c>
    </row>
    <row r="37" spans="1:11" ht="21" customHeight="1" x14ac:dyDescent="0.3">
      <c r="B37" s="7" t="s">
        <v>107</v>
      </c>
      <c r="D37" s="86"/>
      <c r="E37" s="24">
        <v>-1555056</v>
      </c>
      <c r="G37" s="24">
        <v>2536322</v>
      </c>
      <c r="H37" s="86"/>
      <c r="I37" s="24">
        <v>-1555056</v>
      </c>
      <c r="K37" s="24">
        <v>2536322</v>
      </c>
    </row>
    <row r="38" spans="1:11" ht="21" customHeight="1" x14ac:dyDescent="0.3">
      <c r="B38" s="7" t="s">
        <v>31</v>
      </c>
      <c r="D38" s="86"/>
      <c r="E38" s="31">
        <v>112038</v>
      </c>
      <c r="G38" s="31">
        <v>108530</v>
      </c>
      <c r="H38" s="86"/>
      <c r="I38" s="31">
        <v>112038</v>
      </c>
      <c r="K38" s="31">
        <v>108530</v>
      </c>
    </row>
    <row r="39" spans="1:11" ht="6" customHeight="1" x14ac:dyDescent="0.3">
      <c r="D39" s="86"/>
      <c r="H39" s="86"/>
    </row>
    <row r="40" spans="1:11" ht="21" customHeight="1" x14ac:dyDescent="0.3">
      <c r="A40" s="7" t="s">
        <v>200</v>
      </c>
      <c r="D40" s="86"/>
      <c r="E40" s="24">
        <f>SUM(E28:E38)</f>
        <v>19479449</v>
      </c>
      <c r="G40" s="24">
        <f>SUM(G28:G38)</f>
        <v>130236525</v>
      </c>
      <c r="H40" s="86"/>
      <c r="I40" s="24">
        <f>SUM(I28:I38)</f>
        <v>19489963</v>
      </c>
      <c r="K40" s="24">
        <f>SUM(K28:K38)</f>
        <v>130236525</v>
      </c>
    </row>
    <row r="41" spans="1:11" ht="21" customHeight="1" x14ac:dyDescent="0.3">
      <c r="A41" s="7" t="s">
        <v>108</v>
      </c>
      <c r="D41" s="86"/>
      <c r="E41" s="24">
        <v>-7609795</v>
      </c>
      <c r="G41" s="24">
        <v>-10556188</v>
      </c>
      <c r="H41" s="86"/>
      <c r="I41" s="24">
        <v>-7609795</v>
      </c>
      <c r="K41" s="24">
        <v>-10556188</v>
      </c>
    </row>
    <row r="42" spans="1:11" ht="21" customHeight="1" x14ac:dyDescent="0.3">
      <c r="A42" s="7" t="s">
        <v>109</v>
      </c>
      <c r="D42" s="86"/>
      <c r="E42" s="31">
        <v>1432289</v>
      </c>
      <c r="G42" s="31">
        <v>1099397</v>
      </c>
      <c r="H42" s="86"/>
      <c r="I42" s="31">
        <v>1431521</v>
      </c>
      <c r="K42" s="31">
        <v>1099397</v>
      </c>
    </row>
    <row r="43" spans="1:11" ht="6" customHeight="1" x14ac:dyDescent="0.3">
      <c r="D43" s="86"/>
      <c r="H43" s="86"/>
    </row>
    <row r="44" spans="1:11" ht="21" customHeight="1" x14ac:dyDescent="0.3">
      <c r="A44" s="5" t="s">
        <v>195</v>
      </c>
      <c r="B44" s="5"/>
      <c r="C44" s="85"/>
      <c r="D44" s="86"/>
      <c r="E44" s="27">
        <f>SUM(E40:E42)</f>
        <v>13301943</v>
      </c>
      <c r="G44" s="27">
        <f>SUM(G40:G42)</f>
        <v>120779734</v>
      </c>
      <c r="H44" s="86"/>
      <c r="I44" s="27">
        <f>SUM(I40:I42)</f>
        <v>13311689</v>
      </c>
      <c r="K44" s="27">
        <f>SUM(K40:K42)</f>
        <v>120779734</v>
      </c>
    </row>
    <row r="45" spans="1:11" ht="24" customHeight="1" x14ac:dyDescent="0.3">
      <c r="A45" s="5"/>
      <c r="B45" s="5"/>
      <c r="C45" s="85"/>
      <c r="D45" s="86"/>
      <c r="E45" s="28"/>
      <c r="G45" s="28"/>
      <c r="H45" s="86"/>
      <c r="I45" s="28"/>
      <c r="K45" s="28"/>
    </row>
    <row r="46" spans="1:11" ht="24" customHeight="1" x14ac:dyDescent="0.3">
      <c r="A46" s="5"/>
      <c r="B46" s="5"/>
      <c r="C46" s="85"/>
      <c r="D46" s="86"/>
      <c r="E46" s="28"/>
      <c r="G46" s="28"/>
      <c r="H46" s="86"/>
      <c r="I46" s="28"/>
      <c r="K46" s="28"/>
    </row>
    <row r="47" spans="1:11" ht="27" customHeight="1" x14ac:dyDescent="0.3">
      <c r="A47" s="5"/>
      <c r="B47" s="5"/>
      <c r="C47" s="85"/>
      <c r="D47" s="86"/>
      <c r="E47" s="28"/>
      <c r="G47" s="28"/>
      <c r="H47" s="86"/>
      <c r="I47" s="28"/>
      <c r="K47" s="28"/>
    </row>
    <row r="48" spans="1:11" ht="18.75" customHeight="1" x14ac:dyDescent="0.3">
      <c r="A48" s="5"/>
      <c r="B48" s="5"/>
      <c r="C48" s="85"/>
      <c r="D48" s="86"/>
      <c r="E48" s="28"/>
      <c r="G48" s="28"/>
      <c r="H48" s="86"/>
      <c r="I48" s="28"/>
      <c r="K48" s="28"/>
    </row>
    <row r="49" spans="1:11" ht="21.9" customHeight="1" x14ac:dyDescent="0.3">
      <c r="A49" s="87" t="str">
        <f>'BS 6-8'!A43</f>
        <v>หมายเหตุประกอบงบการเงินรวมและงบการเงินเฉพาะกิจการเป็นส่วนหนึ่งของงบการเงินนี้</v>
      </c>
      <c r="B49" s="87"/>
      <c r="C49" s="10"/>
      <c r="D49" s="88"/>
      <c r="E49" s="31"/>
      <c r="F49" s="31"/>
      <c r="G49" s="31"/>
      <c r="H49" s="88"/>
      <c r="I49" s="31"/>
      <c r="J49" s="31"/>
      <c r="K49" s="31"/>
    </row>
    <row r="50" spans="1:11" s="79" customFormat="1" ht="21" customHeight="1" x14ac:dyDescent="0.3">
      <c r="A50" s="77" t="str">
        <f>+A1</f>
        <v>บริษัท อิทธิฤทธิ์ ไนซ์ คอร์ปอเรชั่น จำกัด (มหาชน)</v>
      </c>
      <c r="B50" s="77"/>
      <c r="C50" s="78"/>
      <c r="D50" s="5"/>
      <c r="E50" s="21"/>
      <c r="F50" s="21"/>
      <c r="G50" s="21"/>
      <c r="H50" s="5"/>
      <c r="I50" s="21"/>
      <c r="J50" s="21"/>
      <c r="K50" s="21"/>
    </row>
    <row r="51" spans="1:11" s="79" customFormat="1" ht="21" customHeight="1" x14ac:dyDescent="0.3">
      <c r="A51" s="77" t="s">
        <v>96</v>
      </c>
      <c r="B51" s="77"/>
      <c r="C51" s="78"/>
      <c r="D51" s="80"/>
      <c r="E51" s="21"/>
      <c r="F51" s="21"/>
      <c r="G51" s="21"/>
      <c r="H51" s="80"/>
      <c r="I51" s="21"/>
      <c r="J51" s="21"/>
      <c r="K51" s="21"/>
    </row>
    <row r="52" spans="1:11" s="79" customFormat="1" ht="21" customHeight="1" x14ac:dyDescent="0.3">
      <c r="A52" s="81" t="str">
        <f>+A3</f>
        <v>สำหรับปีสิ้นสุดวันที่ 31 ธันวาคม พ.ศ. 2568</v>
      </c>
      <c r="B52" s="81"/>
      <c r="C52" s="82"/>
      <c r="D52" s="83"/>
      <c r="E52" s="41"/>
      <c r="F52" s="41"/>
      <c r="G52" s="41"/>
      <c r="H52" s="83"/>
      <c r="I52" s="41"/>
      <c r="J52" s="41"/>
      <c r="K52" s="41"/>
    </row>
    <row r="53" spans="1:11" s="79" customFormat="1" ht="21" customHeight="1" x14ac:dyDescent="0.3">
      <c r="A53" s="77"/>
      <c r="B53" s="77"/>
      <c r="C53" s="78"/>
      <c r="D53" s="84"/>
      <c r="E53" s="21"/>
      <c r="F53" s="21"/>
      <c r="G53" s="21"/>
      <c r="H53" s="84"/>
      <c r="I53" s="21"/>
      <c r="J53" s="21"/>
      <c r="K53" s="21"/>
    </row>
    <row r="54" spans="1:11" s="79" customFormat="1" ht="21" customHeight="1" x14ac:dyDescent="0.3">
      <c r="A54" s="77"/>
      <c r="B54" s="77"/>
      <c r="C54" s="78"/>
      <c r="D54" s="84"/>
      <c r="E54" s="89" t="s">
        <v>136</v>
      </c>
      <c r="F54" s="89"/>
      <c r="G54" s="89"/>
      <c r="H54" s="6"/>
      <c r="I54" s="89" t="s">
        <v>137</v>
      </c>
      <c r="J54" s="89"/>
      <c r="K54" s="89"/>
    </row>
    <row r="55" spans="1:11" s="79" customFormat="1" ht="21" customHeight="1" x14ac:dyDescent="0.3">
      <c r="A55" s="77"/>
      <c r="B55" s="77"/>
      <c r="C55" s="78"/>
      <c r="D55" s="78"/>
      <c r="E55" s="15" t="s">
        <v>131</v>
      </c>
      <c r="F55" s="46"/>
      <c r="G55" s="15" t="s">
        <v>2</v>
      </c>
      <c r="H55" s="78"/>
      <c r="I55" s="15" t="s">
        <v>131</v>
      </c>
      <c r="J55" s="46"/>
      <c r="K55" s="15" t="s">
        <v>2</v>
      </c>
    </row>
    <row r="56" spans="1:11" s="79" customFormat="1" ht="21" customHeight="1" x14ac:dyDescent="0.3">
      <c r="A56" s="77"/>
      <c r="B56" s="77"/>
      <c r="C56" s="17" t="s">
        <v>3</v>
      </c>
      <c r="D56" s="85"/>
      <c r="E56" s="41" t="s">
        <v>4</v>
      </c>
      <c r="F56" s="21"/>
      <c r="G56" s="41" t="s">
        <v>4</v>
      </c>
      <c r="H56" s="85"/>
      <c r="I56" s="41" t="s">
        <v>4</v>
      </c>
      <c r="J56" s="21"/>
      <c r="K56" s="41" t="s">
        <v>4</v>
      </c>
    </row>
    <row r="57" spans="1:11" ht="15" customHeight="1" x14ac:dyDescent="0.3">
      <c r="A57" s="5"/>
      <c r="B57" s="5"/>
      <c r="C57" s="85"/>
      <c r="D57" s="78"/>
      <c r="F57" s="21"/>
      <c r="H57" s="78"/>
      <c r="J57" s="21"/>
    </row>
    <row r="58" spans="1:11" ht="21" customHeight="1" x14ac:dyDescent="0.3">
      <c r="A58" s="71" t="s">
        <v>110</v>
      </c>
      <c r="B58" s="76"/>
      <c r="D58" s="86"/>
      <c r="H58" s="86"/>
    </row>
    <row r="59" spans="1:11" ht="21" customHeight="1" x14ac:dyDescent="0.3">
      <c r="A59" s="76" t="s">
        <v>111</v>
      </c>
      <c r="B59" s="76"/>
      <c r="D59" s="86"/>
      <c r="E59" s="24">
        <v>-1000000</v>
      </c>
      <c r="G59" s="24">
        <v>-208765</v>
      </c>
      <c r="H59" s="86"/>
      <c r="I59" s="24">
        <v>-1000000</v>
      </c>
      <c r="K59" s="24">
        <v>-208765</v>
      </c>
    </row>
    <row r="60" spans="1:11" ht="21" customHeight="1" x14ac:dyDescent="0.3">
      <c r="A60" s="76" t="s">
        <v>188</v>
      </c>
      <c r="B60" s="76"/>
      <c r="C60" s="6">
        <v>17.100000000000001</v>
      </c>
      <c r="D60" s="86"/>
      <c r="E60" s="24">
        <v>-5800000</v>
      </c>
      <c r="G60" s="24">
        <v>0</v>
      </c>
      <c r="H60" s="86"/>
      <c r="I60" s="24">
        <v>-5800000</v>
      </c>
      <c r="K60" s="24">
        <v>0</v>
      </c>
    </row>
    <row r="61" spans="1:11" ht="21" customHeight="1" x14ac:dyDescent="0.3">
      <c r="A61" s="76" t="s">
        <v>176</v>
      </c>
      <c r="B61" s="76"/>
      <c r="C61" s="6">
        <v>17.2</v>
      </c>
      <c r="D61" s="86"/>
      <c r="E61" s="24">
        <v>0</v>
      </c>
      <c r="G61" s="24">
        <v>0</v>
      </c>
      <c r="H61" s="86"/>
      <c r="I61" s="24">
        <v>-637500</v>
      </c>
      <c r="K61" s="24">
        <v>0</v>
      </c>
    </row>
    <row r="62" spans="1:11" ht="21" customHeight="1" x14ac:dyDescent="0.3">
      <c r="A62" s="76" t="s">
        <v>112</v>
      </c>
      <c r="B62" s="76"/>
      <c r="C62" s="6">
        <v>18</v>
      </c>
      <c r="D62" s="86"/>
      <c r="E62" s="24">
        <v>0</v>
      </c>
      <c r="G62" s="24">
        <v>-2880000</v>
      </c>
      <c r="H62" s="86"/>
      <c r="I62" s="24">
        <v>0</v>
      </c>
      <c r="K62" s="24">
        <v>-2880000</v>
      </c>
    </row>
    <row r="63" spans="1:11" ht="21" customHeight="1" x14ac:dyDescent="0.3">
      <c r="A63" s="76" t="s">
        <v>113</v>
      </c>
      <c r="B63" s="76"/>
      <c r="C63" s="6">
        <v>19</v>
      </c>
      <c r="D63" s="86"/>
      <c r="E63" s="24">
        <v>-1501234</v>
      </c>
      <c r="G63" s="24">
        <v>-2254887</v>
      </c>
      <c r="H63" s="86"/>
      <c r="I63" s="24">
        <v>-1501234</v>
      </c>
      <c r="K63" s="24">
        <v>-2254887</v>
      </c>
    </row>
    <row r="64" spans="1:11" ht="21" customHeight="1" x14ac:dyDescent="0.3">
      <c r="A64" s="76" t="s">
        <v>114</v>
      </c>
      <c r="B64" s="76"/>
      <c r="D64" s="86"/>
      <c r="E64" s="24">
        <v>13846</v>
      </c>
      <c r="G64" s="24">
        <v>367934</v>
      </c>
      <c r="H64" s="86"/>
      <c r="I64" s="24">
        <v>13846</v>
      </c>
      <c r="K64" s="24">
        <v>367934</v>
      </c>
    </row>
    <row r="65" spans="1:11" ht="21" customHeight="1" x14ac:dyDescent="0.3">
      <c r="A65" s="76" t="s">
        <v>115</v>
      </c>
      <c r="B65" s="76"/>
      <c r="C65" s="6">
        <v>20</v>
      </c>
      <c r="D65" s="86"/>
      <c r="E65" s="24">
        <v>0</v>
      </c>
      <c r="G65" s="24">
        <v>-180100</v>
      </c>
      <c r="H65" s="86"/>
      <c r="I65" s="24">
        <v>0</v>
      </c>
      <c r="K65" s="24">
        <v>-180100</v>
      </c>
    </row>
    <row r="66" spans="1:11" ht="21" customHeight="1" x14ac:dyDescent="0.3">
      <c r="A66" s="76" t="s">
        <v>116</v>
      </c>
      <c r="B66" s="76"/>
      <c r="D66" s="86"/>
      <c r="E66" s="24">
        <v>0</v>
      </c>
      <c r="G66" s="24">
        <v>35695</v>
      </c>
      <c r="H66" s="86"/>
      <c r="I66" s="24">
        <v>0</v>
      </c>
      <c r="K66" s="24">
        <v>35695</v>
      </c>
    </row>
    <row r="67" spans="1:11" ht="21" customHeight="1" x14ac:dyDescent="0.3">
      <c r="A67" s="76" t="s">
        <v>191</v>
      </c>
      <c r="B67" s="76"/>
      <c r="D67" s="86"/>
      <c r="E67" s="24">
        <v>387726</v>
      </c>
      <c r="G67" s="24">
        <v>0</v>
      </c>
      <c r="H67" s="86"/>
      <c r="I67" s="24">
        <v>387726</v>
      </c>
      <c r="K67" s="24">
        <v>0</v>
      </c>
    </row>
    <row r="68" spans="1:11" ht="21" customHeight="1" x14ac:dyDescent="0.3">
      <c r="A68" s="76" t="s">
        <v>177</v>
      </c>
      <c r="B68" s="76"/>
      <c r="D68" s="86"/>
      <c r="E68" s="24">
        <v>-8612500</v>
      </c>
      <c r="G68" s="24">
        <v>0</v>
      </c>
      <c r="H68" s="86"/>
      <c r="I68" s="24">
        <v>-8612500</v>
      </c>
      <c r="K68" s="24">
        <v>0</v>
      </c>
    </row>
    <row r="69" spans="1:11" ht="21" customHeight="1" x14ac:dyDescent="0.3">
      <c r="A69" s="76" t="s">
        <v>178</v>
      </c>
      <c r="B69" s="76"/>
      <c r="D69" s="86"/>
      <c r="E69" s="31">
        <v>8612500</v>
      </c>
      <c r="G69" s="31">
        <v>0</v>
      </c>
      <c r="H69" s="86"/>
      <c r="I69" s="31">
        <v>8612500</v>
      </c>
      <c r="K69" s="31">
        <v>0</v>
      </c>
    </row>
    <row r="70" spans="1:11" ht="6" customHeight="1" x14ac:dyDescent="0.3">
      <c r="A70" s="76"/>
      <c r="B70" s="76"/>
      <c r="D70" s="86"/>
      <c r="H70" s="86"/>
    </row>
    <row r="71" spans="1:11" ht="21" customHeight="1" x14ac:dyDescent="0.3">
      <c r="A71" s="71" t="s">
        <v>117</v>
      </c>
      <c r="B71" s="76"/>
      <c r="D71" s="86"/>
      <c r="E71" s="31">
        <f>SUM(E59:E69)</f>
        <v>-7899662</v>
      </c>
      <c r="G71" s="31">
        <f>SUM(G59:G69)</f>
        <v>-5120123</v>
      </c>
      <c r="H71" s="86"/>
      <c r="I71" s="31">
        <f>SUM(I59:I69)</f>
        <v>-8537162</v>
      </c>
      <c r="K71" s="31">
        <f>SUM(K59:K69)</f>
        <v>-5120123</v>
      </c>
    </row>
    <row r="72" spans="1:11" ht="15" customHeight="1" x14ac:dyDescent="0.3">
      <c r="A72" s="76"/>
      <c r="B72" s="76"/>
      <c r="D72" s="86"/>
      <c r="H72" s="86"/>
    </row>
    <row r="73" spans="1:11" ht="21" customHeight="1" x14ac:dyDescent="0.3">
      <c r="A73" s="5" t="s">
        <v>118</v>
      </c>
      <c r="B73" s="5"/>
      <c r="C73" s="85"/>
      <c r="D73" s="86"/>
      <c r="H73" s="86"/>
    </row>
    <row r="74" spans="1:11" ht="21" customHeight="1" x14ac:dyDescent="0.3">
      <c r="A74" s="7" t="s">
        <v>179</v>
      </c>
      <c r="C74" s="6">
        <v>27</v>
      </c>
      <c r="D74" s="86"/>
      <c r="E74" s="24">
        <v>280000</v>
      </c>
      <c r="G74" s="24">
        <v>0</v>
      </c>
      <c r="H74" s="86"/>
      <c r="I74" s="24">
        <v>280000</v>
      </c>
      <c r="K74" s="24">
        <v>0</v>
      </c>
    </row>
    <row r="75" spans="1:11" ht="21" customHeight="1" x14ac:dyDescent="0.3">
      <c r="A75" s="7" t="s">
        <v>119</v>
      </c>
      <c r="C75" s="6">
        <v>23</v>
      </c>
      <c r="D75" s="86"/>
      <c r="E75" s="24">
        <v>0</v>
      </c>
      <c r="G75" s="24">
        <v>10000000</v>
      </c>
      <c r="H75" s="86"/>
      <c r="I75" s="24">
        <v>0</v>
      </c>
      <c r="K75" s="24">
        <v>10000000</v>
      </c>
    </row>
    <row r="76" spans="1:11" ht="21" customHeight="1" x14ac:dyDescent="0.3">
      <c r="A76" s="7" t="s">
        <v>120</v>
      </c>
      <c r="C76" s="6">
        <v>23</v>
      </c>
      <c r="D76" s="86"/>
      <c r="E76" s="24">
        <v>-9498091</v>
      </c>
      <c r="G76" s="24">
        <v>-489909</v>
      </c>
      <c r="H76" s="86"/>
      <c r="I76" s="24">
        <v>-9498091</v>
      </c>
      <c r="K76" s="24">
        <v>-489909</v>
      </c>
    </row>
    <row r="77" spans="1:11" ht="21" customHeight="1" x14ac:dyDescent="0.3">
      <c r="A77" s="7" t="s">
        <v>121</v>
      </c>
      <c r="D77" s="86"/>
      <c r="E77" s="24">
        <v>-554956</v>
      </c>
      <c r="G77" s="24">
        <v>-140091</v>
      </c>
      <c r="H77" s="86"/>
      <c r="I77" s="24">
        <v>-554956</v>
      </c>
      <c r="K77" s="24">
        <v>-140091</v>
      </c>
    </row>
    <row r="78" spans="1:11" ht="21" customHeight="1" x14ac:dyDescent="0.3">
      <c r="A78" s="7" t="s">
        <v>180</v>
      </c>
      <c r="D78" s="86"/>
      <c r="H78" s="86"/>
    </row>
    <row r="79" spans="1:11" ht="21" customHeight="1" x14ac:dyDescent="0.3">
      <c r="B79" s="7" t="s">
        <v>181</v>
      </c>
      <c r="C79" s="6">
        <v>23</v>
      </c>
      <c r="D79" s="86"/>
      <c r="E79" s="24">
        <v>0</v>
      </c>
      <c r="G79" s="24">
        <v>-105010</v>
      </c>
      <c r="H79" s="86"/>
      <c r="I79" s="24">
        <v>0</v>
      </c>
      <c r="K79" s="24">
        <v>-105010</v>
      </c>
    </row>
    <row r="80" spans="1:11" ht="21" customHeight="1" x14ac:dyDescent="0.3">
      <c r="A80" s="7" t="s">
        <v>122</v>
      </c>
      <c r="D80" s="86"/>
      <c r="E80" s="24">
        <v>-2467577</v>
      </c>
      <c r="G80" s="24">
        <v>-2291046</v>
      </c>
      <c r="H80" s="86"/>
      <c r="I80" s="24">
        <v>-2467577</v>
      </c>
      <c r="K80" s="24">
        <v>-2291046</v>
      </c>
    </row>
    <row r="81" spans="1:11" ht="21" customHeight="1" x14ac:dyDescent="0.3">
      <c r="A81" s="7" t="s">
        <v>123</v>
      </c>
      <c r="D81" s="86"/>
      <c r="E81" s="24">
        <v>-1396714</v>
      </c>
      <c r="G81" s="24">
        <v>-1453311</v>
      </c>
      <c r="H81" s="86"/>
      <c r="I81" s="24">
        <v>-1396714</v>
      </c>
      <c r="K81" s="24">
        <v>-1453311</v>
      </c>
    </row>
    <row r="82" spans="1:11" ht="21" customHeight="1" x14ac:dyDescent="0.3">
      <c r="A82" s="7" t="s">
        <v>182</v>
      </c>
      <c r="D82" s="86"/>
      <c r="E82" s="24">
        <v>-375000</v>
      </c>
      <c r="G82" s="24">
        <v>0</v>
      </c>
      <c r="H82" s="86"/>
      <c r="I82" s="24">
        <v>-375000</v>
      </c>
      <c r="K82" s="24">
        <v>0</v>
      </c>
    </row>
    <row r="83" spans="1:11" ht="21" customHeight="1" x14ac:dyDescent="0.3">
      <c r="A83" s="7" t="s">
        <v>183</v>
      </c>
      <c r="C83" s="6">
        <v>28</v>
      </c>
      <c r="D83" s="86"/>
      <c r="E83" s="24">
        <v>-27000000</v>
      </c>
      <c r="G83" s="24">
        <v>0</v>
      </c>
      <c r="H83" s="86"/>
      <c r="I83" s="24">
        <v>-27000000</v>
      </c>
      <c r="K83" s="24">
        <v>0</v>
      </c>
    </row>
    <row r="84" spans="1:11" ht="21" customHeight="1" x14ac:dyDescent="0.3">
      <c r="A84" s="7" t="s">
        <v>184</v>
      </c>
      <c r="D84" s="86"/>
      <c r="E84" s="31">
        <v>612500</v>
      </c>
      <c r="G84" s="31">
        <v>0</v>
      </c>
      <c r="H84" s="86"/>
      <c r="I84" s="31">
        <v>0</v>
      </c>
      <c r="K84" s="31">
        <v>0</v>
      </c>
    </row>
    <row r="85" spans="1:11" ht="6" customHeight="1" x14ac:dyDescent="0.3">
      <c r="D85" s="86"/>
      <c r="H85" s="86"/>
    </row>
    <row r="86" spans="1:11" ht="21" customHeight="1" x14ac:dyDescent="0.3">
      <c r="A86" s="5" t="s">
        <v>196</v>
      </c>
      <c r="B86" s="5"/>
      <c r="C86" s="85"/>
      <c r="D86" s="86"/>
      <c r="E86" s="31">
        <f>SUM(E74:E85)</f>
        <v>-40399838</v>
      </c>
      <c r="G86" s="31">
        <f>SUM(G74:G85)</f>
        <v>5520633</v>
      </c>
      <c r="H86" s="86"/>
      <c r="I86" s="31">
        <f>SUM(I74:I85)</f>
        <v>-41012338</v>
      </c>
      <c r="K86" s="31">
        <f>SUM(K74:K85)</f>
        <v>5520633</v>
      </c>
    </row>
    <row r="87" spans="1:11" ht="15" customHeight="1" x14ac:dyDescent="0.3">
      <c r="A87" s="5"/>
      <c r="B87" s="5"/>
      <c r="C87" s="85"/>
      <c r="D87" s="86"/>
      <c r="H87" s="86"/>
    </row>
    <row r="88" spans="1:11" ht="21" customHeight="1" x14ac:dyDescent="0.3">
      <c r="A88" s="5" t="s">
        <v>197</v>
      </c>
      <c r="B88" s="5"/>
      <c r="C88" s="85"/>
      <c r="D88" s="86"/>
      <c r="E88" s="24">
        <f>SUM(E44,E71,E86)</f>
        <v>-34997557</v>
      </c>
      <c r="G88" s="24">
        <f>SUM(G44,G71,G86)</f>
        <v>121180244</v>
      </c>
      <c r="H88" s="86"/>
      <c r="I88" s="24">
        <f>SUM(I44,I71,I86)</f>
        <v>-36237811</v>
      </c>
      <c r="K88" s="24">
        <f>SUM(K44,K71,K86)</f>
        <v>121180244</v>
      </c>
    </row>
    <row r="89" spans="1:11" ht="21" customHeight="1" x14ac:dyDescent="0.3">
      <c r="A89" s="7" t="s">
        <v>124</v>
      </c>
      <c r="D89" s="86"/>
      <c r="E89" s="27">
        <v>229186892</v>
      </c>
      <c r="G89" s="27">
        <v>108006648</v>
      </c>
      <c r="H89" s="86"/>
      <c r="I89" s="27">
        <v>229186892</v>
      </c>
      <c r="K89" s="27">
        <v>108006648</v>
      </c>
    </row>
    <row r="90" spans="1:11" ht="6" customHeight="1" x14ac:dyDescent="0.3">
      <c r="D90" s="86"/>
      <c r="H90" s="86"/>
    </row>
    <row r="91" spans="1:11" ht="21" customHeight="1" thickBot="1" x14ac:dyDescent="0.35">
      <c r="A91" s="5" t="s">
        <v>125</v>
      </c>
      <c r="B91" s="5"/>
      <c r="C91" s="85"/>
      <c r="D91" s="86"/>
      <c r="E91" s="35">
        <f>SUM(E88:E89)</f>
        <v>194189335</v>
      </c>
      <c r="G91" s="35">
        <f>SUM(G88:G89)</f>
        <v>229186892</v>
      </c>
      <c r="H91" s="86"/>
      <c r="I91" s="35">
        <f>SUM(I88:I89)</f>
        <v>192949081</v>
      </c>
      <c r="K91" s="35">
        <f>SUM(K88:K89)</f>
        <v>229186892</v>
      </c>
    </row>
    <row r="92" spans="1:11" ht="15" customHeight="1" thickTop="1" x14ac:dyDescent="0.3">
      <c r="A92" s="5"/>
      <c r="B92" s="5"/>
      <c r="C92" s="85"/>
      <c r="D92" s="86"/>
      <c r="H92" s="86"/>
    </row>
    <row r="93" spans="1:11" ht="21" customHeight="1" x14ac:dyDescent="0.3">
      <c r="A93" s="5" t="s">
        <v>126</v>
      </c>
      <c r="B93" s="5"/>
      <c r="C93" s="85"/>
      <c r="D93" s="86"/>
      <c r="H93" s="86"/>
    </row>
    <row r="94" spans="1:11" ht="21" customHeight="1" x14ac:dyDescent="0.3">
      <c r="A94" s="7" t="s">
        <v>187</v>
      </c>
      <c r="B94" s="5"/>
      <c r="C94" s="6">
        <v>18</v>
      </c>
      <c r="D94" s="86"/>
      <c r="E94" s="24">
        <v>0</v>
      </c>
      <c r="G94" s="24">
        <v>1321513</v>
      </c>
      <c r="H94" s="86"/>
      <c r="I94" s="24">
        <v>0</v>
      </c>
      <c r="K94" s="24">
        <v>1321513</v>
      </c>
    </row>
    <row r="95" spans="1:11" ht="21" customHeight="1" x14ac:dyDescent="0.3">
      <c r="A95" s="7" t="s">
        <v>198</v>
      </c>
      <c r="B95" s="5"/>
      <c r="D95" s="86"/>
      <c r="E95" s="24">
        <v>59988</v>
      </c>
      <c r="G95" s="24">
        <v>0</v>
      </c>
      <c r="H95" s="86"/>
      <c r="I95" s="24">
        <v>59988</v>
      </c>
      <c r="K95" s="24">
        <v>0</v>
      </c>
    </row>
    <row r="96" spans="1:11" ht="21" customHeight="1" x14ac:dyDescent="0.3">
      <c r="A96" s="7" t="s">
        <v>185</v>
      </c>
      <c r="B96" s="5"/>
      <c r="C96" s="6">
        <v>19</v>
      </c>
      <c r="D96" s="86"/>
      <c r="E96" s="24">
        <v>1688000</v>
      </c>
      <c r="G96" s="24">
        <v>0</v>
      </c>
      <c r="H96" s="86"/>
      <c r="I96" s="24">
        <v>1688000</v>
      </c>
      <c r="K96" s="24">
        <v>0</v>
      </c>
    </row>
    <row r="97" spans="1:11" ht="21" customHeight="1" x14ac:dyDescent="0.3">
      <c r="A97" s="7" t="s">
        <v>186</v>
      </c>
      <c r="B97" s="5"/>
      <c r="C97" s="6">
        <v>17.100000000000001</v>
      </c>
      <c r="D97" s="86"/>
      <c r="E97" s="24">
        <v>1700000</v>
      </c>
      <c r="G97" s="24">
        <v>0</v>
      </c>
      <c r="H97" s="86"/>
      <c r="I97" s="24">
        <v>1700000</v>
      </c>
      <c r="K97" s="24">
        <v>0</v>
      </c>
    </row>
    <row r="98" spans="1:11" ht="11.1" customHeight="1" x14ac:dyDescent="0.3">
      <c r="A98" s="5"/>
      <c r="B98" s="5"/>
      <c r="C98" s="85"/>
      <c r="D98" s="86"/>
      <c r="H98" s="86"/>
    </row>
    <row r="100" spans="1:11" ht="21.9" customHeight="1" x14ac:dyDescent="0.3">
      <c r="A100" s="11" t="str">
        <f>'BS 6-8'!A129</f>
        <v>หมายเหตุประกอบงบการเงินรวมและงบการเงินเฉพาะกิจการเป็นส่วนหนึ่งของงบการเงินนี้</v>
      </c>
      <c r="B100" s="11"/>
      <c r="C100" s="10"/>
      <c r="D100" s="11"/>
      <c r="E100" s="31"/>
      <c r="F100" s="31"/>
      <c r="G100" s="31"/>
      <c r="H100" s="11"/>
      <c r="I100" s="31"/>
      <c r="J100" s="31"/>
      <c r="K100" s="31"/>
    </row>
  </sheetData>
  <mergeCells count="4">
    <mergeCell ref="E54:G54"/>
    <mergeCell ref="I54:K54"/>
    <mergeCell ref="E5:G5"/>
    <mergeCell ref="I5:K5"/>
  </mergeCells>
  <pageMargins left="0.8" right="0.5" top="0.5" bottom="0.6" header="0.49" footer="0.4"/>
  <pageSetup paperSize="9" scale="80" firstPageNumber="13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7099EC51B134EB47DA3968C2EFBC9" ma:contentTypeVersion="3" ma:contentTypeDescription="Create a new document." ma:contentTypeScope="" ma:versionID="28b1569debfa296610d2422d12c2d020">
  <xsd:schema xmlns:xsd="http://www.w3.org/2001/XMLSchema" xmlns:xs="http://www.w3.org/2001/XMLSchema" xmlns:p="http://schemas.microsoft.com/office/2006/metadata/properties" xmlns:ns2="eba21614-f91c-4a64-a692-49b474dd8ef9" targetNamespace="http://schemas.microsoft.com/office/2006/metadata/properties" ma:root="true" ma:fieldsID="821ef86cde9c9af29bb4980ad2734372" ns2:_="">
    <xsd:import namespace="eba21614-f91c-4a64-a692-49b474dd8e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21614-f91c-4a64-a692-49b474dd8e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E92E873-16B2-4306-8946-92DA14B27C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454FF7-23E3-4E93-B413-6CB98C7D40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a21614-f91c-4a64-a692-49b474dd8e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5F42E52-BB98-4387-BC7E-8075C332471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6-8</vt:lpstr>
      <vt:lpstr>PL 9-10</vt:lpstr>
      <vt:lpstr>EQ 11 </vt:lpstr>
      <vt:lpstr>EQ 12</vt:lpstr>
      <vt:lpstr>CF 13-14</vt:lpstr>
      <vt:lpstr>'PL 9-10'!Print_Area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PwC_Audit</dc:creator>
  <cp:keywords/>
  <dc:description/>
  <cp:lastModifiedBy>Nattawadee Makwattanasuk (TH)</cp:lastModifiedBy>
  <cp:revision/>
  <cp:lastPrinted>2026-02-24T06:48:58Z</cp:lastPrinted>
  <dcterms:created xsi:type="dcterms:W3CDTF">2016-03-01T09:26:05Z</dcterms:created>
  <dcterms:modified xsi:type="dcterms:W3CDTF">2026-02-24T08:22:06Z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0x01010082A7099EC51B134EB47DA3968C2EFBC9</vt:lpwstr>
  </property>
</Properties>
</file>